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-15" yWindow="-15" windowWidth="28500" windowHeight="6315" tabRatio="631"/>
  </bookViews>
  <sheets>
    <sheet name="7" sheetId="120" r:id="rId1"/>
  </sheets>
  <definedNames>
    <definedName name="_xlnm._FilterDatabase" localSheetId="0" hidden="1">'7'!$A$13:$CJ$18</definedName>
    <definedName name="_xlnm.Print_Area" localSheetId="0">'7'!$A$1:$CJ$19</definedName>
  </definedNames>
  <calcPr calcId="145621"/>
</workbook>
</file>

<file path=xl/calcChain.xml><?xml version="1.0" encoding="utf-8"?>
<calcChain xmlns="http://schemas.openxmlformats.org/spreadsheetml/2006/main">
  <c r="CI113" i="120" l="1"/>
  <c r="CH113" i="120"/>
  <c r="CG113" i="120"/>
  <c r="CF113" i="120"/>
  <c r="CE113" i="120"/>
  <c r="CD113" i="120"/>
  <c r="CC113" i="120"/>
  <c r="CB113" i="120"/>
  <c r="CA113" i="120"/>
  <c r="BZ113" i="120"/>
  <c r="BY113" i="120"/>
  <c r="BX113" i="120"/>
  <c r="BW113" i="120"/>
  <c r="BV113" i="120"/>
  <c r="CI112" i="120"/>
  <c r="CH112" i="120"/>
  <c r="CG112" i="120"/>
  <c r="CF112" i="120"/>
  <c r="CE112" i="120"/>
  <c r="CD112" i="120"/>
  <c r="CC112" i="120"/>
  <c r="CB112" i="120"/>
  <c r="CA112" i="120"/>
  <c r="BZ112" i="120"/>
  <c r="BY112" i="120"/>
  <c r="BX112" i="120"/>
  <c r="BW112" i="120"/>
  <c r="BV112" i="120"/>
  <c r="CI111" i="120"/>
  <c r="CH111" i="120"/>
  <c r="CG111" i="120"/>
  <c r="CF111" i="120"/>
  <c r="CE111" i="120"/>
  <c r="CD111" i="120"/>
  <c r="CC111" i="120"/>
  <c r="CB111" i="120"/>
  <c r="CA111" i="120"/>
  <c r="BZ111" i="120"/>
  <c r="BY111" i="120"/>
  <c r="BX111" i="120"/>
  <c r="BW111" i="120"/>
  <c r="BV111" i="120"/>
  <c r="CI110" i="120"/>
  <c r="CH110" i="120"/>
  <c r="CG110" i="120"/>
  <c r="CF110" i="120"/>
  <c r="CE110" i="120"/>
  <c r="CD110" i="120"/>
  <c r="CC110" i="120"/>
  <c r="CB110" i="120"/>
  <c r="CA110" i="120"/>
  <c r="BZ110" i="120"/>
  <c r="BY110" i="120"/>
  <c r="BX110" i="120"/>
  <c r="BW110" i="120"/>
  <c r="BV110" i="120"/>
  <c r="CI109" i="120"/>
  <c r="CH109" i="120"/>
  <c r="CG109" i="120"/>
  <c r="CF109" i="120"/>
  <c r="CE109" i="120"/>
  <c r="CD109" i="120"/>
  <c r="CC109" i="120"/>
  <c r="CB109" i="120"/>
  <c r="CA109" i="120"/>
  <c r="BZ109" i="120"/>
  <c r="BY109" i="120"/>
  <c r="BX109" i="120"/>
  <c r="BW109" i="120"/>
  <c r="BV109" i="120"/>
  <c r="CI108" i="120"/>
  <c r="CH108" i="120"/>
  <c r="CG108" i="120"/>
  <c r="CF108" i="120"/>
  <c r="CE108" i="120"/>
  <c r="CD108" i="120"/>
  <c r="CC108" i="120"/>
  <c r="CB108" i="120"/>
  <c r="CA108" i="120"/>
  <c r="BZ108" i="120"/>
  <c r="BY108" i="120"/>
  <c r="BX108" i="120"/>
  <c r="BW108" i="120"/>
  <c r="BV108" i="120"/>
  <c r="CI107" i="120"/>
  <c r="CH107" i="120"/>
  <c r="CG107" i="120"/>
  <c r="CF107" i="120"/>
  <c r="CE107" i="120"/>
  <c r="CD107" i="120"/>
  <c r="CC107" i="120"/>
  <c r="CB107" i="120"/>
  <c r="CA107" i="120"/>
  <c r="BZ107" i="120"/>
  <c r="BY107" i="120"/>
  <c r="BX107" i="120"/>
  <c r="BW107" i="120"/>
  <c r="BV107" i="120"/>
  <c r="CI106" i="120"/>
  <c r="CH106" i="120"/>
  <c r="CG106" i="120"/>
  <c r="CF106" i="120"/>
  <c r="CE106" i="120"/>
  <c r="CD106" i="120"/>
  <c r="CC106" i="120"/>
  <c r="CB106" i="120"/>
  <c r="CA106" i="120"/>
  <c r="BZ106" i="120"/>
  <c r="BY106" i="120"/>
  <c r="BX106" i="120"/>
  <c r="BW106" i="120"/>
  <c r="BV106" i="120"/>
  <c r="CI105" i="120"/>
  <c r="CH105" i="120"/>
  <c r="CG105" i="120"/>
  <c r="CF105" i="120"/>
  <c r="CE105" i="120"/>
  <c r="CD105" i="120"/>
  <c r="CC105" i="120"/>
  <c r="CB105" i="120"/>
  <c r="CA105" i="120"/>
  <c r="BZ105" i="120"/>
  <c r="BY105" i="120"/>
  <c r="BX105" i="120"/>
  <c r="BW105" i="120"/>
  <c r="BV105" i="120"/>
  <c r="CI104" i="120"/>
  <c r="CH104" i="120"/>
  <c r="CG104" i="120"/>
  <c r="CF104" i="120"/>
  <c r="CE104" i="120"/>
  <c r="CD104" i="120"/>
  <c r="CC104" i="120"/>
  <c r="CB104" i="120"/>
  <c r="CA104" i="120"/>
  <c r="BZ104" i="120"/>
  <c r="BY104" i="120"/>
  <c r="BX104" i="120"/>
  <c r="BW104" i="120"/>
  <c r="BV104" i="120"/>
  <c r="CI103" i="120"/>
  <c r="CH103" i="120"/>
  <c r="CG103" i="120"/>
  <c r="CF103" i="120"/>
  <c r="CE103" i="120"/>
  <c r="CD103" i="120"/>
  <c r="CC103" i="120"/>
  <c r="CB103" i="120"/>
  <c r="CA103" i="120"/>
  <c r="BZ103" i="120"/>
  <c r="BY103" i="120"/>
  <c r="BX103" i="120"/>
  <c r="BW103" i="120"/>
  <c r="BV103" i="120"/>
  <c r="CI102" i="120"/>
  <c r="CH102" i="120"/>
  <c r="CG102" i="120"/>
  <c r="CF102" i="120"/>
  <c r="CE102" i="120"/>
  <c r="CD102" i="120"/>
  <c r="CC102" i="120"/>
  <c r="CB102" i="120"/>
  <c r="CA102" i="120"/>
  <c r="BZ102" i="120"/>
  <c r="BY102" i="120"/>
  <c r="BX102" i="120"/>
  <c r="BW102" i="120"/>
  <c r="BV102" i="120"/>
  <c r="CI101" i="120"/>
  <c r="CH101" i="120"/>
  <c r="CG101" i="120"/>
  <c r="CF101" i="120"/>
  <c r="CE101" i="120"/>
  <c r="CD101" i="120"/>
  <c r="CC101" i="120"/>
  <c r="CB101" i="120"/>
  <c r="CA101" i="120"/>
  <c r="BZ101" i="120"/>
  <c r="BY101" i="120"/>
  <c r="BX101" i="120"/>
  <c r="BW101" i="120"/>
  <c r="BV101" i="120"/>
  <c r="AE99" i="120" l="1"/>
  <c r="AE25" i="120" s="1"/>
  <c r="AD99" i="120"/>
  <c r="AD25" i="120" s="1"/>
  <c r="AC99" i="120"/>
  <c r="AC25" i="120" s="1"/>
  <c r="AB99" i="120"/>
  <c r="AB25" i="120" s="1"/>
  <c r="AA99" i="120"/>
  <c r="AA25" i="120" s="1"/>
  <c r="Z99" i="120"/>
  <c r="Z25" i="120" s="1"/>
  <c r="Y99" i="120"/>
  <c r="Y25" i="120" s="1"/>
  <c r="X99" i="120"/>
  <c r="X25" i="120" s="1"/>
  <c r="W99" i="120"/>
  <c r="W25" i="120" s="1"/>
  <c r="V99" i="120"/>
  <c r="V25" i="120" s="1"/>
  <c r="U99" i="120"/>
  <c r="U25" i="120" s="1"/>
  <c r="T99" i="120"/>
  <c r="T25" i="120" s="1"/>
  <c r="S99" i="120"/>
  <c r="S25" i="120" s="1"/>
  <c r="R99" i="120"/>
  <c r="R25" i="120" s="1"/>
  <c r="AE91" i="120"/>
  <c r="AE89" i="120" s="1"/>
  <c r="AD91" i="120"/>
  <c r="AD89" i="120" s="1"/>
  <c r="AD22" i="120" s="1"/>
  <c r="AC91" i="120"/>
  <c r="AC89" i="120" s="1"/>
  <c r="AC22" i="120" s="1"/>
  <c r="AB91" i="120"/>
  <c r="AB89" i="120" s="1"/>
  <c r="AB22" i="120" s="1"/>
  <c r="AA91" i="120"/>
  <c r="AA89" i="120" s="1"/>
  <c r="AA22" i="120" s="1"/>
  <c r="Z91" i="120"/>
  <c r="Z89" i="120" s="1"/>
  <c r="Z22" i="120" s="1"/>
  <c r="Y91" i="120"/>
  <c r="Y89" i="120" s="1"/>
  <c r="Y22" i="120" s="1"/>
  <c r="X91" i="120"/>
  <c r="X89" i="120" s="1"/>
  <c r="X22" i="120" s="1"/>
  <c r="W91" i="120"/>
  <c r="W89" i="120" s="1"/>
  <c r="W22" i="120" s="1"/>
  <c r="V91" i="120"/>
  <c r="V89" i="120" s="1"/>
  <c r="V22" i="120" s="1"/>
  <c r="U91" i="120"/>
  <c r="U89" i="120" s="1"/>
  <c r="U22" i="120" s="1"/>
  <c r="T91" i="120"/>
  <c r="T89" i="120" s="1"/>
  <c r="T22" i="120" s="1"/>
  <c r="S91" i="120"/>
  <c r="S89" i="120" s="1"/>
  <c r="S22" i="120" s="1"/>
  <c r="R91" i="120"/>
  <c r="R89" i="120" s="1"/>
  <c r="R22" i="120" s="1"/>
  <c r="AE82" i="120"/>
  <c r="AD82" i="120"/>
  <c r="AC82" i="120"/>
  <c r="AB82" i="120"/>
  <c r="AA82" i="120"/>
  <c r="Z82" i="120"/>
  <c r="Y82" i="120"/>
  <c r="X82" i="120"/>
  <c r="W82" i="120"/>
  <c r="V82" i="120"/>
  <c r="U82" i="120"/>
  <c r="T82" i="120"/>
  <c r="S82" i="120"/>
  <c r="R82" i="120"/>
  <c r="AE79" i="120"/>
  <c r="AD79" i="120"/>
  <c r="AC79" i="120"/>
  <c r="AB79" i="120"/>
  <c r="AA79" i="120"/>
  <c r="Z79" i="120"/>
  <c r="Y79" i="120"/>
  <c r="X79" i="120"/>
  <c r="W79" i="120"/>
  <c r="V79" i="120"/>
  <c r="U79" i="120"/>
  <c r="T79" i="120"/>
  <c r="S79" i="120"/>
  <c r="R79" i="120"/>
  <c r="AE68" i="120"/>
  <c r="AE67" i="120" s="1"/>
  <c r="AD68" i="120"/>
  <c r="AD67" i="120" s="1"/>
  <c r="AC68" i="120"/>
  <c r="AB68" i="120"/>
  <c r="AA68" i="120"/>
  <c r="AA67" i="120" s="1"/>
  <c r="Z68" i="120"/>
  <c r="Z67" i="120" s="1"/>
  <c r="Y68" i="120"/>
  <c r="Y67" i="120" s="1"/>
  <c r="X68" i="120"/>
  <c r="X67" i="120" s="1"/>
  <c r="W68" i="120"/>
  <c r="W67" i="120" s="1"/>
  <c r="V68" i="120"/>
  <c r="V67" i="120" s="1"/>
  <c r="U68" i="120"/>
  <c r="U67" i="120" s="1"/>
  <c r="T68" i="120"/>
  <c r="T67" i="120" s="1"/>
  <c r="S68" i="120"/>
  <c r="S67" i="120" s="1"/>
  <c r="R68" i="120"/>
  <c r="R67" i="120" s="1"/>
  <c r="AC67" i="120"/>
  <c r="AB67" i="120"/>
  <c r="AE50" i="120"/>
  <c r="AE48" i="120" s="1"/>
  <c r="AD50" i="120"/>
  <c r="AD48" i="120" s="1"/>
  <c r="AC50" i="120"/>
  <c r="AB50" i="120"/>
  <c r="AA50" i="120"/>
  <c r="AA48" i="120" s="1"/>
  <c r="Z50" i="120"/>
  <c r="Z48" i="120" s="1"/>
  <c r="Y50" i="120"/>
  <c r="Y48" i="120" s="1"/>
  <c r="X50" i="120"/>
  <c r="X48" i="120" s="1"/>
  <c r="W50" i="120"/>
  <c r="W48" i="120" s="1"/>
  <c r="V50" i="120"/>
  <c r="V48" i="120" s="1"/>
  <c r="U50" i="120"/>
  <c r="U48" i="120" s="1"/>
  <c r="T50" i="120"/>
  <c r="T48" i="120" s="1"/>
  <c r="S50" i="120"/>
  <c r="S48" i="120" s="1"/>
  <c r="R50" i="120"/>
  <c r="R48" i="120" s="1"/>
  <c r="AC48" i="120"/>
  <c r="AB48" i="120"/>
  <c r="AE27" i="120"/>
  <c r="AE20" i="120" s="1"/>
  <c r="AD27" i="120"/>
  <c r="AD20" i="120" s="1"/>
  <c r="AC27" i="120"/>
  <c r="AB27" i="120"/>
  <c r="AA27" i="120"/>
  <c r="AA20" i="120" s="1"/>
  <c r="Z27" i="120"/>
  <c r="Z20" i="120" s="1"/>
  <c r="Y27" i="120"/>
  <c r="X27" i="120"/>
  <c r="X20" i="120" s="1"/>
  <c r="W27" i="120"/>
  <c r="W20" i="120" s="1"/>
  <c r="V27" i="120"/>
  <c r="U27" i="120"/>
  <c r="T27" i="120"/>
  <c r="T20" i="120" s="1"/>
  <c r="S27" i="120"/>
  <c r="S20" i="120" s="1"/>
  <c r="R27" i="120"/>
  <c r="R20" i="120" s="1"/>
  <c r="AE24" i="120"/>
  <c r="AD24" i="120"/>
  <c r="AC24" i="120"/>
  <c r="AB24" i="120"/>
  <c r="AA24" i="120"/>
  <c r="Z24" i="120"/>
  <c r="Y24" i="120"/>
  <c r="X24" i="120"/>
  <c r="W24" i="120"/>
  <c r="V24" i="120"/>
  <c r="U24" i="120"/>
  <c r="T24" i="120"/>
  <c r="S24" i="120"/>
  <c r="R24" i="120"/>
  <c r="AE23" i="120"/>
  <c r="AD23" i="120"/>
  <c r="AC23" i="120"/>
  <c r="AB23" i="120"/>
  <c r="AA23" i="120"/>
  <c r="Z23" i="120"/>
  <c r="Y23" i="120"/>
  <c r="X23" i="120"/>
  <c r="W23" i="120"/>
  <c r="V23" i="120"/>
  <c r="U23" i="120"/>
  <c r="T23" i="120"/>
  <c r="S23" i="120"/>
  <c r="R23" i="120"/>
  <c r="AC20" i="120"/>
  <c r="AB20" i="120"/>
  <c r="Y20" i="120"/>
  <c r="V20" i="120"/>
  <c r="U20" i="120"/>
  <c r="T78" i="120" l="1"/>
  <c r="S78" i="120"/>
  <c r="X78" i="120"/>
  <c r="AE78" i="120"/>
  <c r="AE47" i="120" s="1"/>
  <c r="AE21" i="120" s="1"/>
  <c r="AE19" i="120" s="1"/>
  <c r="AB78" i="120"/>
  <c r="AA78" i="120"/>
  <c r="AA47" i="120" s="1"/>
  <c r="AA21" i="120" s="1"/>
  <c r="AA19" i="120" s="1"/>
  <c r="Y78" i="120"/>
  <c r="Y47" i="120" s="1"/>
  <c r="Y21" i="120" s="1"/>
  <c r="Y19" i="120" s="1"/>
  <c r="W78" i="120"/>
  <c r="W47" i="120" s="1"/>
  <c r="W21" i="120" s="1"/>
  <c r="W19" i="120" s="1"/>
  <c r="AC78" i="120"/>
  <c r="AC47" i="120" s="1"/>
  <c r="AC21" i="120" s="1"/>
  <c r="AC19" i="120" s="1"/>
  <c r="U78" i="120"/>
  <c r="U47" i="120" s="1"/>
  <c r="U21" i="120" s="1"/>
  <c r="U19" i="120" s="1"/>
  <c r="X47" i="120"/>
  <c r="X21" i="120" s="1"/>
  <c r="X19" i="120" s="1"/>
  <c r="R78" i="120"/>
  <c r="R47" i="120" s="1"/>
  <c r="R21" i="120" s="1"/>
  <c r="R19" i="120" s="1"/>
  <c r="V78" i="120"/>
  <c r="V47" i="120" s="1"/>
  <c r="V21" i="120" s="1"/>
  <c r="V19" i="120" s="1"/>
  <c r="Z78" i="120"/>
  <c r="Z47" i="120" s="1"/>
  <c r="Z21" i="120" s="1"/>
  <c r="Z19" i="120" s="1"/>
  <c r="AD78" i="120"/>
  <c r="AD47" i="120" s="1"/>
  <c r="AD21" i="120" s="1"/>
  <c r="AD19" i="120" s="1"/>
  <c r="T47" i="120"/>
  <c r="T21" i="120" s="1"/>
  <c r="T19" i="120" s="1"/>
  <c r="AB47" i="120"/>
  <c r="AB21" i="120" s="1"/>
  <c r="AB19" i="120" s="1"/>
  <c r="S47" i="120"/>
  <c r="S21" i="120" s="1"/>
  <c r="S19" i="120" s="1"/>
  <c r="CI138" i="120"/>
  <c r="CI137" i="120"/>
  <c r="CI136" i="120"/>
  <c r="CH138" i="120"/>
  <c r="CH137" i="120"/>
  <c r="CH136" i="120"/>
  <c r="CG138" i="120"/>
  <c r="CG137" i="120"/>
  <c r="CG136" i="120"/>
  <c r="CF138" i="120"/>
  <c r="CF137" i="120"/>
  <c r="CF136" i="120"/>
  <c r="CE138" i="120"/>
  <c r="CE137" i="120"/>
  <c r="CE136" i="120"/>
  <c r="CD138" i="120"/>
  <c r="CD137" i="120"/>
  <c r="CD136" i="120"/>
  <c r="CC138" i="120"/>
  <c r="CC137" i="120"/>
  <c r="CC136" i="120"/>
  <c r="CB138" i="120"/>
  <c r="CB137" i="120"/>
  <c r="CB136" i="120"/>
  <c r="CA138" i="120"/>
  <c r="CA137" i="120"/>
  <c r="CA136" i="120"/>
  <c r="BZ138" i="120"/>
  <c r="BZ137" i="120"/>
  <c r="BZ136" i="120"/>
  <c r="BY138" i="120"/>
  <c r="BY137" i="120"/>
  <c r="BY136" i="120"/>
  <c r="BX138" i="120"/>
  <c r="BX137" i="120"/>
  <c r="BX136" i="120"/>
  <c r="BW138" i="120"/>
  <c r="BW137" i="120"/>
  <c r="BW136" i="120"/>
  <c r="BV138" i="120"/>
  <c r="BV137" i="120"/>
  <c r="BV136" i="120"/>
  <c r="CI87" i="120"/>
  <c r="CI86" i="120"/>
  <c r="CI85" i="120"/>
  <c r="CH87" i="120"/>
  <c r="CH86" i="120"/>
  <c r="CH85" i="120"/>
  <c r="CG87" i="120"/>
  <c r="CG86" i="120"/>
  <c r="CG85" i="120"/>
  <c r="CF87" i="120"/>
  <c r="CF86" i="120"/>
  <c r="CF85" i="120"/>
  <c r="CE87" i="120"/>
  <c r="CE86" i="120"/>
  <c r="CE85" i="120"/>
  <c r="CD87" i="120"/>
  <c r="CD86" i="120"/>
  <c r="CD85" i="120"/>
  <c r="CC87" i="120"/>
  <c r="CC86" i="120"/>
  <c r="CC85" i="120"/>
  <c r="CB87" i="120"/>
  <c r="CB86" i="120"/>
  <c r="CB85" i="120"/>
  <c r="CA87" i="120"/>
  <c r="CA86" i="120"/>
  <c r="CA85" i="120"/>
  <c r="BZ87" i="120"/>
  <c r="BZ86" i="120"/>
  <c r="BZ85" i="120"/>
  <c r="BY87" i="120"/>
  <c r="BY86" i="120"/>
  <c r="BY85" i="120"/>
  <c r="BX87" i="120"/>
  <c r="BX86" i="120"/>
  <c r="BX85" i="120"/>
  <c r="BW87" i="120"/>
  <c r="BW86" i="120"/>
  <c r="BW85" i="120"/>
  <c r="BV87" i="120"/>
  <c r="BV86" i="120"/>
  <c r="BV85" i="120"/>
  <c r="BV70" i="120"/>
  <c r="BW70" i="120"/>
  <c r="BX70" i="120"/>
  <c r="BY70" i="120"/>
  <c r="BZ70" i="120"/>
  <c r="CA70" i="120"/>
  <c r="CB70" i="120"/>
  <c r="BV71" i="120"/>
  <c r="BW71" i="120"/>
  <c r="BX71" i="120"/>
  <c r="BY71" i="120"/>
  <c r="BZ71" i="120"/>
  <c r="CA71" i="120"/>
  <c r="CB71" i="120"/>
  <c r="CI74" i="120"/>
  <c r="CI73" i="120"/>
  <c r="CI72" i="120"/>
  <c r="CI71" i="120"/>
  <c r="CH74" i="120"/>
  <c r="CH73" i="120"/>
  <c r="CH72" i="120"/>
  <c r="CH71" i="120"/>
  <c r="CG74" i="120"/>
  <c r="CG73" i="120"/>
  <c r="CG72" i="120"/>
  <c r="CG71" i="120"/>
  <c r="CF74" i="120"/>
  <c r="CF73" i="120"/>
  <c r="CF72" i="120"/>
  <c r="CF71" i="120"/>
  <c r="CE74" i="120"/>
  <c r="CE73" i="120"/>
  <c r="CE72" i="120"/>
  <c r="CE71" i="120"/>
  <c r="CD74" i="120"/>
  <c r="CD73" i="120"/>
  <c r="CD72" i="120"/>
  <c r="CD71" i="120"/>
  <c r="CC74" i="120"/>
  <c r="CC73" i="120"/>
  <c r="CC72" i="120"/>
  <c r="CC71" i="120"/>
  <c r="CB74" i="120"/>
  <c r="CB73" i="120"/>
  <c r="CB72" i="120"/>
  <c r="CA74" i="120"/>
  <c r="CA73" i="120"/>
  <c r="CA72" i="120"/>
  <c r="BZ74" i="120"/>
  <c r="BZ73" i="120"/>
  <c r="BZ72" i="120"/>
  <c r="BY74" i="120"/>
  <c r="BY73" i="120"/>
  <c r="BY72" i="120"/>
  <c r="BX74" i="120"/>
  <c r="BX73" i="120"/>
  <c r="BX72" i="120"/>
  <c r="BW74" i="120"/>
  <c r="BW73" i="120"/>
  <c r="BW72" i="120"/>
  <c r="BV74" i="120"/>
  <c r="BV73" i="120"/>
  <c r="BV72" i="120"/>
  <c r="CI70" i="120"/>
  <c r="CH70" i="120"/>
  <c r="CG70" i="120"/>
  <c r="CF70" i="120"/>
  <c r="CE70" i="120"/>
  <c r="CD70" i="120"/>
  <c r="CC70" i="120"/>
  <c r="CI65" i="120"/>
  <c r="CI64" i="120"/>
  <c r="CH65" i="120"/>
  <c r="CH64" i="120"/>
  <c r="CG65" i="120"/>
  <c r="CG64" i="120"/>
  <c r="CF65" i="120"/>
  <c r="CF64" i="120"/>
  <c r="CE65" i="120"/>
  <c r="CE64" i="120"/>
  <c r="CD65" i="120"/>
  <c r="CD64" i="120"/>
  <c r="CC65" i="120"/>
  <c r="CC64" i="120"/>
  <c r="CB65" i="120"/>
  <c r="CB64" i="120"/>
  <c r="CA65" i="120"/>
  <c r="CA64" i="120"/>
  <c r="BZ65" i="120"/>
  <c r="BZ64" i="120"/>
  <c r="BY65" i="120"/>
  <c r="BY64" i="120"/>
  <c r="BX65" i="120"/>
  <c r="BX64" i="120"/>
  <c r="BW65" i="120"/>
  <c r="BW64" i="120"/>
  <c r="BV65" i="120"/>
  <c r="BV64" i="120"/>
  <c r="CI63" i="120"/>
  <c r="CH63" i="120"/>
  <c r="CG63" i="120"/>
  <c r="CF63" i="120"/>
  <c r="CE63" i="120"/>
  <c r="CD63" i="120"/>
  <c r="CC63" i="120"/>
  <c r="CB63" i="120"/>
  <c r="CA63" i="120"/>
  <c r="BZ63" i="120"/>
  <c r="BY63" i="120"/>
  <c r="BX63" i="120"/>
  <c r="BW63" i="120"/>
  <c r="BV63" i="120"/>
  <c r="BV125" i="120" l="1"/>
  <c r="BW125" i="120"/>
  <c r="BX125" i="120"/>
  <c r="BY125" i="120"/>
  <c r="BZ125" i="120"/>
  <c r="CA125" i="120"/>
  <c r="CB125" i="120"/>
  <c r="CC125" i="120"/>
  <c r="CD125" i="120"/>
  <c r="CE125" i="120"/>
  <c r="CF125" i="120"/>
  <c r="CG125" i="120"/>
  <c r="CH125" i="120"/>
  <c r="CI125" i="120"/>
  <c r="BV126" i="120"/>
  <c r="BW126" i="120"/>
  <c r="BX126" i="120"/>
  <c r="BY126" i="120"/>
  <c r="BZ126" i="120"/>
  <c r="CA126" i="120"/>
  <c r="CB126" i="120"/>
  <c r="CC126" i="120"/>
  <c r="CD126" i="120"/>
  <c r="CE126" i="120"/>
  <c r="CF126" i="120"/>
  <c r="CG126" i="120"/>
  <c r="CH126" i="120"/>
  <c r="CI126" i="120"/>
  <c r="BV127" i="120"/>
  <c r="BW127" i="120"/>
  <c r="BX127" i="120"/>
  <c r="BY127" i="120"/>
  <c r="BZ127" i="120"/>
  <c r="CA127" i="120"/>
  <c r="CB127" i="120"/>
  <c r="CC127" i="120"/>
  <c r="CD127" i="120"/>
  <c r="CE127" i="120"/>
  <c r="CF127" i="120"/>
  <c r="CG127" i="120"/>
  <c r="CH127" i="120"/>
  <c r="CI127" i="120"/>
  <c r="BV128" i="120"/>
  <c r="BW128" i="120"/>
  <c r="BX128" i="120"/>
  <c r="BY128" i="120"/>
  <c r="BZ128" i="120"/>
  <c r="CA128" i="120"/>
  <c r="CB128" i="120"/>
  <c r="CC128" i="120"/>
  <c r="CD128" i="120"/>
  <c r="CE128" i="120"/>
  <c r="CF128" i="120"/>
  <c r="CG128" i="120"/>
  <c r="CH128" i="120"/>
  <c r="CI128" i="120"/>
  <c r="BV129" i="120"/>
  <c r="BW129" i="120"/>
  <c r="BX129" i="120"/>
  <c r="BY129" i="120"/>
  <c r="BZ129" i="120"/>
  <c r="CA129" i="120"/>
  <c r="CB129" i="120"/>
  <c r="CC129" i="120"/>
  <c r="CD129" i="120"/>
  <c r="CE129" i="120"/>
  <c r="CF129" i="120"/>
  <c r="CG129" i="120"/>
  <c r="CH129" i="120"/>
  <c r="CI129" i="120"/>
  <c r="BV130" i="120"/>
  <c r="BW130" i="120"/>
  <c r="BX130" i="120"/>
  <c r="BY130" i="120"/>
  <c r="BZ130" i="120"/>
  <c r="CA130" i="120"/>
  <c r="CB130" i="120"/>
  <c r="CC130" i="120"/>
  <c r="CD130" i="120"/>
  <c r="CE130" i="120"/>
  <c r="CF130" i="120"/>
  <c r="CG130" i="120"/>
  <c r="CH130" i="120"/>
  <c r="CI130" i="120"/>
  <c r="BV131" i="120"/>
  <c r="BW131" i="120"/>
  <c r="BX131" i="120"/>
  <c r="BY131" i="120"/>
  <c r="BZ131" i="120"/>
  <c r="CA131" i="120"/>
  <c r="CB131" i="120"/>
  <c r="CC131" i="120"/>
  <c r="CD131" i="120"/>
  <c r="CE131" i="120"/>
  <c r="CF131" i="120"/>
  <c r="CG131" i="120"/>
  <c r="CH131" i="120"/>
  <c r="CI131" i="120"/>
  <c r="BV132" i="120"/>
  <c r="BW132" i="120"/>
  <c r="BX132" i="120"/>
  <c r="BY132" i="120"/>
  <c r="BZ132" i="120"/>
  <c r="CA132" i="120"/>
  <c r="CB132" i="120"/>
  <c r="CC132" i="120"/>
  <c r="CD132" i="120"/>
  <c r="CE132" i="120"/>
  <c r="CF132" i="120"/>
  <c r="CG132" i="120"/>
  <c r="CH132" i="120"/>
  <c r="CI132" i="120"/>
  <c r="BV133" i="120"/>
  <c r="BW133" i="120"/>
  <c r="BX133" i="120"/>
  <c r="BY133" i="120"/>
  <c r="BZ133" i="120"/>
  <c r="CA133" i="120"/>
  <c r="CB133" i="120"/>
  <c r="CC133" i="120"/>
  <c r="CD133" i="120"/>
  <c r="CE133" i="120"/>
  <c r="CF133" i="120"/>
  <c r="CG133" i="120"/>
  <c r="CH133" i="120"/>
  <c r="CI133" i="120"/>
  <c r="BV134" i="120"/>
  <c r="BW134" i="120"/>
  <c r="BX134" i="120"/>
  <c r="BY134" i="120"/>
  <c r="BZ134" i="120"/>
  <c r="CA134" i="120"/>
  <c r="CB134" i="120"/>
  <c r="CC134" i="120"/>
  <c r="CD134" i="120"/>
  <c r="CE134" i="120"/>
  <c r="CF134" i="120"/>
  <c r="CG134" i="120"/>
  <c r="CH134" i="120"/>
  <c r="CI134" i="120"/>
  <c r="BV135" i="120"/>
  <c r="BW135" i="120"/>
  <c r="BX135" i="120"/>
  <c r="BY135" i="120"/>
  <c r="BZ135" i="120"/>
  <c r="CA135" i="120"/>
  <c r="CB135" i="120"/>
  <c r="CC135" i="120"/>
  <c r="CD135" i="120"/>
  <c r="CE135" i="120"/>
  <c r="CF135" i="120"/>
  <c r="CG135" i="120"/>
  <c r="CH135" i="120"/>
  <c r="CI135" i="120"/>
  <c r="BV139" i="120"/>
  <c r="BW139" i="120"/>
  <c r="BX139" i="120"/>
  <c r="BY139" i="120"/>
  <c r="BZ139" i="120"/>
  <c r="CA139" i="120"/>
  <c r="CB139" i="120"/>
  <c r="CC139" i="120"/>
  <c r="CD139" i="120"/>
  <c r="CE139" i="120"/>
  <c r="CF139" i="120"/>
  <c r="CG139" i="120"/>
  <c r="CH139" i="120"/>
  <c r="CI139" i="120"/>
  <c r="BV140" i="120"/>
  <c r="BW140" i="120"/>
  <c r="BX140" i="120"/>
  <c r="BY140" i="120"/>
  <c r="BZ140" i="120"/>
  <c r="CA140" i="120"/>
  <c r="CB140" i="120"/>
  <c r="CC140" i="120"/>
  <c r="CD140" i="120"/>
  <c r="CE140" i="120"/>
  <c r="CF140" i="120"/>
  <c r="CG140" i="120"/>
  <c r="CH140" i="120"/>
  <c r="CI140" i="120"/>
  <c r="BV141" i="120"/>
  <c r="BW141" i="120"/>
  <c r="BX141" i="120"/>
  <c r="BY141" i="120"/>
  <c r="BZ141" i="120"/>
  <c r="CA141" i="120"/>
  <c r="CB141" i="120"/>
  <c r="CC141" i="120"/>
  <c r="CD141" i="120"/>
  <c r="CE141" i="120"/>
  <c r="CF141" i="120"/>
  <c r="CG141" i="120"/>
  <c r="CH141" i="120"/>
  <c r="CI141" i="120"/>
  <c r="BV142" i="120"/>
  <c r="BW142" i="120"/>
  <c r="BX142" i="120"/>
  <c r="BY142" i="120"/>
  <c r="BZ142" i="120"/>
  <c r="CA142" i="120"/>
  <c r="CB142" i="120"/>
  <c r="CC142" i="120"/>
  <c r="CD142" i="120"/>
  <c r="CE142" i="120"/>
  <c r="CF142" i="120"/>
  <c r="CG142" i="120"/>
  <c r="CH142" i="120"/>
  <c r="CI142" i="120"/>
  <c r="CI100" i="120"/>
  <c r="CH100" i="120"/>
  <c r="CG100" i="120"/>
  <c r="CF100" i="120"/>
  <c r="CE100" i="120"/>
  <c r="CD100" i="120"/>
  <c r="CC100" i="120"/>
  <c r="CB100" i="120"/>
  <c r="CA100" i="120"/>
  <c r="BZ100" i="120"/>
  <c r="BY100" i="120"/>
  <c r="BX100" i="120"/>
  <c r="BW100" i="120"/>
  <c r="BV100" i="120"/>
  <c r="BV93" i="120"/>
  <c r="BW93" i="120"/>
  <c r="BX93" i="120"/>
  <c r="BY93" i="120"/>
  <c r="BZ93" i="120"/>
  <c r="CA93" i="120"/>
  <c r="CB93" i="120"/>
  <c r="CC93" i="120"/>
  <c r="CD93" i="120"/>
  <c r="CE93" i="120"/>
  <c r="CF93" i="120"/>
  <c r="CG93" i="120"/>
  <c r="CH93" i="120"/>
  <c r="CI93" i="120"/>
  <c r="BV94" i="120"/>
  <c r="BW94" i="120"/>
  <c r="BX94" i="120"/>
  <c r="BY94" i="120"/>
  <c r="BZ94" i="120"/>
  <c r="CA94" i="120"/>
  <c r="CB94" i="120"/>
  <c r="CC94" i="120"/>
  <c r="CD94" i="120"/>
  <c r="CE94" i="120"/>
  <c r="CF94" i="120"/>
  <c r="CG94" i="120"/>
  <c r="CH94" i="120"/>
  <c r="CI94" i="120"/>
  <c r="BV95" i="120"/>
  <c r="BW95" i="120"/>
  <c r="BX95" i="120"/>
  <c r="BY95" i="120"/>
  <c r="BZ95" i="120"/>
  <c r="CA95" i="120"/>
  <c r="CB95" i="120"/>
  <c r="CC95" i="120"/>
  <c r="CD95" i="120"/>
  <c r="CE95" i="120"/>
  <c r="CF95" i="120"/>
  <c r="CG95" i="120"/>
  <c r="CH95" i="120"/>
  <c r="CI95" i="120"/>
  <c r="BV96" i="120"/>
  <c r="BW96" i="120"/>
  <c r="BX96" i="120"/>
  <c r="BY96" i="120"/>
  <c r="BZ96" i="120"/>
  <c r="CA96" i="120"/>
  <c r="CB96" i="120"/>
  <c r="CC96" i="120"/>
  <c r="CD96" i="120"/>
  <c r="CE96" i="120"/>
  <c r="CF96" i="120"/>
  <c r="CG96" i="120"/>
  <c r="CH96" i="120"/>
  <c r="CI96" i="120"/>
  <c r="CI92" i="120"/>
  <c r="CH92" i="120"/>
  <c r="CG92" i="120"/>
  <c r="CF92" i="120"/>
  <c r="CE92" i="120"/>
  <c r="CD92" i="120"/>
  <c r="CC92" i="120"/>
  <c r="CB92" i="120"/>
  <c r="CA92" i="120"/>
  <c r="BZ92" i="120"/>
  <c r="BY92" i="120"/>
  <c r="BX92" i="120"/>
  <c r="BW92" i="120"/>
  <c r="BV92" i="120"/>
  <c r="BV84" i="120"/>
  <c r="BW84" i="120"/>
  <c r="BX84" i="120"/>
  <c r="BY84" i="120"/>
  <c r="BZ84" i="120"/>
  <c r="CA84" i="120"/>
  <c r="CB84" i="120"/>
  <c r="CC84" i="120"/>
  <c r="CD84" i="120"/>
  <c r="CE84" i="120"/>
  <c r="CF84" i="120"/>
  <c r="CG84" i="120"/>
  <c r="CH84" i="120"/>
  <c r="CI84" i="120"/>
  <c r="BV88" i="120"/>
  <c r="BW88" i="120"/>
  <c r="BX88" i="120"/>
  <c r="BY88" i="120"/>
  <c r="BZ88" i="120"/>
  <c r="CA88" i="120"/>
  <c r="CB88" i="120"/>
  <c r="CC88" i="120"/>
  <c r="CD88" i="120"/>
  <c r="CE88" i="120"/>
  <c r="CF88" i="120"/>
  <c r="CG88" i="120"/>
  <c r="CH88" i="120"/>
  <c r="CI88" i="120"/>
  <c r="CI83" i="120"/>
  <c r="CH83" i="120"/>
  <c r="CG83" i="120"/>
  <c r="CF83" i="120"/>
  <c r="CE83" i="120"/>
  <c r="CD83" i="120"/>
  <c r="CC83" i="120"/>
  <c r="CB83" i="120"/>
  <c r="CA83" i="120"/>
  <c r="BZ83" i="120"/>
  <c r="BY83" i="120"/>
  <c r="BX83" i="120"/>
  <c r="BW83" i="120"/>
  <c r="BV83" i="120"/>
  <c r="BV81" i="120"/>
  <c r="BW81" i="120"/>
  <c r="BX81" i="120"/>
  <c r="BY81" i="120"/>
  <c r="BZ81" i="120"/>
  <c r="CA81" i="120"/>
  <c r="CB81" i="120"/>
  <c r="CC81" i="120"/>
  <c r="CD81" i="120"/>
  <c r="CE81" i="120"/>
  <c r="CF81" i="120"/>
  <c r="CG81" i="120"/>
  <c r="CH81" i="120"/>
  <c r="CI81" i="120"/>
  <c r="CI80" i="120"/>
  <c r="CH80" i="120"/>
  <c r="CG80" i="120"/>
  <c r="CF80" i="120"/>
  <c r="CE80" i="120"/>
  <c r="CD80" i="120"/>
  <c r="CC80" i="120"/>
  <c r="CB80" i="120"/>
  <c r="CA80" i="120"/>
  <c r="BZ80" i="120"/>
  <c r="BY80" i="120"/>
  <c r="BX80" i="120"/>
  <c r="BW80" i="120"/>
  <c r="BV80" i="120"/>
  <c r="BV75" i="120"/>
  <c r="BW75" i="120"/>
  <c r="BX75" i="120"/>
  <c r="BY75" i="120"/>
  <c r="BZ75" i="120"/>
  <c r="CA75" i="120"/>
  <c r="CB75" i="120"/>
  <c r="CC75" i="120"/>
  <c r="CD75" i="120"/>
  <c r="CE75" i="120"/>
  <c r="CF75" i="120"/>
  <c r="CG75" i="120"/>
  <c r="CH75" i="120"/>
  <c r="CI75" i="120"/>
  <c r="CI69" i="120"/>
  <c r="CH69" i="120"/>
  <c r="CG69" i="120"/>
  <c r="CF69" i="120"/>
  <c r="CE69" i="120"/>
  <c r="CD69" i="120"/>
  <c r="CC69" i="120"/>
  <c r="CB69" i="120"/>
  <c r="CA69" i="120"/>
  <c r="BZ69" i="120"/>
  <c r="BY69" i="120"/>
  <c r="BX69" i="120"/>
  <c r="BW69" i="120"/>
  <c r="BV69" i="120"/>
  <c r="BV52" i="120"/>
  <c r="BW52" i="120"/>
  <c r="BX52" i="120"/>
  <c r="BY52" i="120"/>
  <c r="BZ52" i="120"/>
  <c r="CA52" i="120"/>
  <c r="CB52" i="120"/>
  <c r="CC52" i="120"/>
  <c r="CD52" i="120"/>
  <c r="CE52" i="120"/>
  <c r="CF52" i="120"/>
  <c r="CG52" i="120"/>
  <c r="CH52" i="120"/>
  <c r="CI52" i="120"/>
  <c r="BV53" i="120"/>
  <c r="BW53" i="120"/>
  <c r="BX53" i="120"/>
  <c r="BY53" i="120"/>
  <c r="BZ53" i="120"/>
  <c r="CA53" i="120"/>
  <c r="CB53" i="120"/>
  <c r="CC53" i="120"/>
  <c r="CD53" i="120"/>
  <c r="CE53" i="120"/>
  <c r="CF53" i="120"/>
  <c r="CG53" i="120"/>
  <c r="CH53" i="120"/>
  <c r="CI53" i="120"/>
  <c r="BV54" i="120"/>
  <c r="BW54" i="120"/>
  <c r="BX54" i="120"/>
  <c r="BY54" i="120"/>
  <c r="BZ54" i="120"/>
  <c r="CA54" i="120"/>
  <c r="CB54" i="120"/>
  <c r="CC54" i="120"/>
  <c r="CD54" i="120"/>
  <c r="CE54" i="120"/>
  <c r="CF54" i="120"/>
  <c r="CG54" i="120"/>
  <c r="CH54" i="120"/>
  <c r="CI54" i="120"/>
  <c r="BV55" i="120"/>
  <c r="BW55" i="120"/>
  <c r="BX55" i="120"/>
  <c r="BY55" i="120"/>
  <c r="BZ55" i="120"/>
  <c r="CA55" i="120"/>
  <c r="CB55" i="120"/>
  <c r="CC55" i="120"/>
  <c r="CD55" i="120"/>
  <c r="CE55" i="120"/>
  <c r="CF55" i="120"/>
  <c r="CG55" i="120"/>
  <c r="CH55" i="120"/>
  <c r="CI55" i="120"/>
  <c r="BV56" i="120"/>
  <c r="BW56" i="120"/>
  <c r="BX56" i="120"/>
  <c r="BY56" i="120"/>
  <c r="BZ56" i="120"/>
  <c r="CA56" i="120"/>
  <c r="CB56" i="120"/>
  <c r="CC56" i="120"/>
  <c r="CD56" i="120"/>
  <c r="CE56" i="120"/>
  <c r="CF56" i="120"/>
  <c r="CG56" i="120"/>
  <c r="CH56" i="120"/>
  <c r="CI56" i="120"/>
  <c r="BV57" i="120"/>
  <c r="BW57" i="120"/>
  <c r="BX57" i="120"/>
  <c r="BY57" i="120"/>
  <c r="BZ57" i="120"/>
  <c r="CA57" i="120"/>
  <c r="CB57" i="120"/>
  <c r="CC57" i="120"/>
  <c r="CD57" i="120"/>
  <c r="CE57" i="120"/>
  <c r="CF57" i="120"/>
  <c r="CG57" i="120"/>
  <c r="CH57" i="120"/>
  <c r="CI57" i="120"/>
  <c r="BV58" i="120"/>
  <c r="BW58" i="120"/>
  <c r="BX58" i="120"/>
  <c r="BY58" i="120"/>
  <c r="BZ58" i="120"/>
  <c r="CA58" i="120"/>
  <c r="CB58" i="120"/>
  <c r="CC58" i="120"/>
  <c r="CD58" i="120"/>
  <c r="CE58" i="120"/>
  <c r="CF58" i="120"/>
  <c r="CG58" i="120"/>
  <c r="CH58" i="120"/>
  <c r="CI58" i="120"/>
  <c r="BV59" i="120"/>
  <c r="BW59" i="120"/>
  <c r="BX59" i="120"/>
  <c r="BY59" i="120"/>
  <c r="BZ59" i="120"/>
  <c r="CA59" i="120"/>
  <c r="CB59" i="120"/>
  <c r="CC59" i="120"/>
  <c r="CD59" i="120"/>
  <c r="CE59" i="120"/>
  <c r="CF59" i="120"/>
  <c r="CG59" i="120"/>
  <c r="CH59" i="120"/>
  <c r="CI59" i="120"/>
  <c r="BV60" i="120"/>
  <c r="BW60" i="120"/>
  <c r="BX60" i="120"/>
  <c r="BY60" i="120"/>
  <c r="BZ60" i="120"/>
  <c r="CA60" i="120"/>
  <c r="CB60" i="120"/>
  <c r="CC60" i="120"/>
  <c r="CD60" i="120"/>
  <c r="CE60" i="120"/>
  <c r="CF60" i="120"/>
  <c r="CG60" i="120"/>
  <c r="CH60" i="120"/>
  <c r="CI60" i="120"/>
  <c r="BV61" i="120"/>
  <c r="BW61" i="120"/>
  <c r="BX61" i="120"/>
  <c r="BY61" i="120"/>
  <c r="BZ61" i="120"/>
  <c r="CA61" i="120"/>
  <c r="CB61" i="120"/>
  <c r="CC61" i="120"/>
  <c r="CD61" i="120"/>
  <c r="CE61" i="120"/>
  <c r="CF61" i="120"/>
  <c r="CG61" i="120"/>
  <c r="CH61" i="120"/>
  <c r="CI61" i="120"/>
  <c r="BV62" i="120"/>
  <c r="BW62" i="120"/>
  <c r="BX62" i="120"/>
  <c r="BY62" i="120"/>
  <c r="BZ62" i="120"/>
  <c r="CA62" i="120"/>
  <c r="CB62" i="120"/>
  <c r="CC62" i="120"/>
  <c r="CD62" i="120"/>
  <c r="CE62" i="120"/>
  <c r="CF62" i="120"/>
  <c r="CG62" i="120"/>
  <c r="CH62" i="120"/>
  <c r="CI62" i="120"/>
  <c r="BV66" i="120"/>
  <c r="BW66" i="120"/>
  <c r="BX66" i="120"/>
  <c r="BY66" i="120"/>
  <c r="BZ66" i="120"/>
  <c r="CA66" i="120"/>
  <c r="CB66" i="120"/>
  <c r="CC66" i="120"/>
  <c r="CD66" i="120"/>
  <c r="CE66" i="120"/>
  <c r="CF66" i="120"/>
  <c r="CG66" i="120"/>
  <c r="CH66" i="120"/>
  <c r="CI66" i="120"/>
  <c r="BW51" i="120"/>
  <c r="BX51" i="120"/>
  <c r="BY51" i="120"/>
  <c r="BZ51" i="120"/>
  <c r="CA51" i="120"/>
  <c r="CB51" i="120"/>
  <c r="CC51" i="120"/>
  <c r="CD51" i="120"/>
  <c r="CE51" i="120"/>
  <c r="CF51" i="120"/>
  <c r="CG51" i="120"/>
  <c r="CH51" i="120"/>
  <c r="CI51" i="120"/>
  <c r="BV51" i="120"/>
  <c r="E99" i="120"/>
  <c r="E25" i="120" s="1"/>
  <c r="F99" i="120"/>
  <c r="F25" i="120" s="1"/>
  <c r="G99" i="120"/>
  <c r="G25" i="120" s="1"/>
  <c r="H99" i="120"/>
  <c r="H25" i="120" s="1"/>
  <c r="I99" i="120"/>
  <c r="I25" i="120" s="1"/>
  <c r="J99" i="120"/>
  <c r="J25" i="120" s="1"/>
  <c r="K99" i="120"/>
  <c r="K25" i="120" s="1"/>
  <c r="L99" i="120"/>
  <c r="L25" i="120" s="1"/>
  <c r="M99" i="120"/>
  <c r="M25" i="120" s="1"/>
  <c r="N99" i="120"/>
  <c r="N25" i="120" s="1"/>
  <c r="O99" i="120"/>
  <c r="O25" i="120" s="1"/>
  <c r="P99" i="120"/>
  <c r="P25" i="120" s="1"/>
  <c r="Q99" i="120"/>
  <c r="Q25" i="120" s="1"/>
  <c r="AF99" i="120"/>
  <c r="AF25" i="120" s="1"/>
  <c r="AG99" i="120"/>
  <c r="AG25" i="120" s="1"/>
  <c r="AH99" i="120"/>
  <c r="AH25" i="120" s="1"/>
  <c r="AI99" i="120"/>
  <c r="AI25" i="120" s="1"/>
  <c r="AJ99" i="120"/>
  <c r="AJ25" i="120" s="1"/>
  <c r="AK99" i="120"/>
  <c r="AK25" i="120" s="1"/>
  <c r="AL99" i="120"/>
  <c r="AL25" i="120" s="1"/>
  <c r="AM99" i="120"/>
  <c r="AM25" i="120" s="1"/>
  <c r="AN99" i="120"/>
  <c r="AN25" i="120" s="1"/>
  <c r="AO99" i="120"/>
  <c r="AO25" i="120" s="1"/>
  <c r="AP99" i="120"/>
  <c r="AP25" i="120" s="1"/>
  <c r="AQ99" i="120"/>
  <c r="AQ25" i="120" s="1"/>
  <c r="AR99" i="120"/>
  <c r="AR25" i="120" s="1"/>
  <c r="AS99" i="120"/>
  <c r="AS25" i="120" s="1"/>
  <c r="AT99" i="120"/>
  <c r="AT25" i="120" s="1"/>
  <c r="AU99" i="120"/>
  <c r="AU25" i="120" s="1"/>
  <c r="AV99" i="120"/>
  <c r="AV25" i="120" s="1"/>
  <c r="AW99" i="120"/>
  <c r="AW25" i="120" s="1"/>
  <c r="AX99" i="120"/>
  <c r="AX25" i="120" s="1"/>
  <c r="AY99" i="120"/>
  <c r="AY25" i="120" s="1"/>
  <c r="AZ99" i="120"/>
  <c r="AZ25" i="120" s="1"/>
  <c r="BA99" i="120"/>
  <c r="BA25" i="120" s="1"/>
  <c r="BB99" i="120"/>
  <c r="BB25" i="120" s="1"/>
  <c r="BC99" i="120"/>
  <c r="BC25" i="120" s="1"/>
  <c r="BD99" i="120"/>
  <c r="BD25" i="120" s="1"/>
  <c r="BE99" i="120"/>
  <c r="BE25" i="120" s="1"/>
  <c r="BF99" i="120"/>
  <c r="BF25" i="120" s="1"/>
  <c r="BG99" i="120"/>
  <c r="BG25" i="120" s="1"/>
  <c r="BH99" i="120"/>
  <c r="BH25" i="120" s="1"/>
  <c r="BI99" i="120"/>
  <c r="BI25" i="120" s="1"/>
  <c r="BJ99" i="120"/>
  <c r="BJ25" i="120" s="1"/>
  <c r="BK99" i="120"/>
  <c r="BK25" i="120" s="1"/>
  <c r="BL99" i="120"/>
  <c r="BL25" i="120" s="1"/>
  <c r="BM99" i="120"/>
  <c r="BM25" i="120" s="1"/>
  <c r="BN99" i="120"/>
  <c r="BN25" i="120" s="1"/>
  <c r="BO99" i="120"/>
  <c r="BO25" i="120" s="1"/>
  <c r="BP99" i="120"/>
  <c r="BP25" i="120" s="1"/>
  <c r="BQ99" i="120"/>
  <c r="BQ25" i="120" s="1"/>
  <c r="BR99" i="120"/>
  <c r="BR25" i="120" s="1"/>
  <c r="BS99" i="120"/>
  <c r="BS25" i="120" s="1"/>
  <c r="BT99" i="120"/>
  <c r="BT25" i="120" s="1"/>
  <c r="BU99" i="120"/>
  <c r="BU25" i="120" s="1"/>
  <c r="D99" i="120"/>
  <c r="D25" i="120" s="1"/>
  <c r="E91" i="120"/>
  <c r="E89" i="120" s="1"/>
  <c r="E22" i="120" s="1"/>
  <c r="F91" i="120"/>
  <c r="F89" i="120" s="1"/>
  <c r="F22" i="120" s="1"/>
  <c r="G91" i="120"/>
  <c r="G89" i="120" s="1"/>
  <c r="G22" i="120" s="1"/>
  <c r="H91" i="120"/>
  <c r="H89" i="120" s="1"/>
  <c r="H22" i="120" s="1"/>
  <c r="I91" i="120"/>
  <c r="I89" i="120" s="1"/>
  <c r="I22" i="120" s="1"/>
  <c r="J91" i="120"/>
  <c r="J89" i="120" s="1"/>
  <c r="J22" i="120" s="1"/>
  <c r="K91" i="120"/>
  <c r="K89" i="120" s="1"/>
  <c r="K22" i="120" s="1"/>
  <c r="L91" i="120"/>
  <c r="L89" i="120" s="1"/>
  <c r="L22" i="120" s="1"/>
  <c r="M91" i="120"/>
  <c r="M89" i="120" s="1"/>
  <c r="M22" i="120" s="1"/>
  <c r="N91" i="120"/>
  <c r="N89" i="120" s="1"/>
  <c r="N22" i="120" s="1"/>
  <c r="O91" i="120"/>
  <c r="O89" i="120" s="1"/>
  <c r="O22" i="120" s="1"/>
  <c r="P91" i="120"/>
  <c r="P89" i="120" s="1"/>
  <c r="P22" i="120" s="1"/>
  <c r="Q91" i="120"/>
  <c r="Q89" i="120" s="1"/>
  <c r="Q22" i="120" s="1"/>
  <c r="AF91" i="120"/>
  <c r="AF89" i="120" s="1"/>
  <c r="AF22" i="120" s="1"/>
  <c r="AG91" i="120"/>
  <c r="AG89" i="120" s="1"/>
  <c r="AG22" i="120" s="1"/>
  <c r="AH91" i="120"/>
  <c r="AH89" i="120" s="1"/>
  <c r="AH22" i="120" s="1"/>
  <c r="AI91" i="120"/>
  <c r="AI89" i="120" s="1"/>
  <c r="AI22" i="120" s="1"/>
  <c r="AJ91" i="120"/>
  <c r="AJ89" i="120" s="1"/>
  <c r="AJ22" i="120" s="1"/>
  <c r="AK91" i="120"/>
  <c r="AK89" i="120" s="1"/>
  <c r="AK22" i="120" s="1"/>
  <c r="AL91" i="120"/>
  <c r="AL89" i="120" s="1"/>
  <c r="AL22" i="120" s="1"/>
  <c r="AM91" i="120"/>
  <c r="AM89" i="120" s="1"/>
  <c r="AM22" i="120" s="1"/>
  <c r="AN91" i="120"/>
  <c r="AN89" i="120" s="1"/>
  <c r="AN22" i="120" s="1"/>
  <c r="AO91" i="120"/>
  <c r="AO89" i="120" s="1"/>
  <c r="AO22" i="120" s="1"/>
  <c r="AP91" i="120"/>
  <c r="AP89" i="120" s="1"/>
  <c r="AP22" i="120" s="1"/>
  <c r="AQ91" i="120"/>
  <c r="AQ89" i="120" s="1"/>
  <c r="AQ22" i="120" s="1"/>
  <c r="AR91" i="120"/>
  <c r="AR89" i="120" s="1"/>
  <c r="AR22" i="120" s="1"/>
  <c r="AS91" i="120"/>
  <c r="AS89" i="120" s="1"/>
  <c r="AS22" i="120" s="1"/>
  <c r="AT91" i="120"/>
  <c r="AT89" i="120" s="1"/>
  <c r="AT22" i="120" s="1"/>
  <c r="AU91" i="120"/>
  <c r="AU89" i="120" s="1"/>
  <c r="AU22" i="120" s="1"/>
  <c r="AV91" i="120"/>
  <c r="AV89" i="120" s="1"/>
  <c r="AV22" i="120" s="1"/>
  <c r="AW91" i="120"/>
  <c r="AW89" i="120" s="1"/>
  <c r="AW22" i="120" s="1"/>
  <c r="AX91" i="120"/>
  <c r="AX89" i="120" s="1"/>
  <c r="AX22" i="120" s="1"/>
  <c r="AY91" i="120"/>
  <c r="AY89" i="120" s="1"/>
  <c r="AY22" i="120" s="1"/>
  <c r="AZ91" i="120"/>
  <c r="AZ89" i="120" s="1"/>
  <c r="AZ22" i="120" s="1"/>
  <c r="BA91" i="120"/>
  <c r="BA89" i="120" s="1"/>
  <c r="BA22" i="120" s="1"/>
  <c r="BB91" i="120"/>
  <c r="BB89" i="120" s="1"/>
  <c r="BB22" i="120" s="1"/>
  <c r="BC91" i="120"/>
  <c r="BC89" i="120" s="1"/>
  <c r="BC22" i="120" s="1"/>
  <c r="BD91" i="120"/>
  <c r="BD89" i="120" s="1"/>
  <c r="BD22" i="120" s="1"/>
  <c r="BE91" i="120"/>
  <c r="BE89" i="120" s="1"/>
  <c r="BE22" i="120" s="1"/>
  <c r="BF91" i="120"/>
  <c r="BF89" i="120" s="1"/>
  <c r="BF22" i="120" s="1"/>
  <c r="BG91" i="120"/>
  <c r="BG89" i="120" s="1"/>
  <c r="BG22" i="120" s="1"/>
  <c r="BH91" i="120"/>
  <c r="BH89" i="120" s="1"/>
  <c r="BH22" i="120" s="1"/>
  <c r="BI91" i="120"/>
  <c r="BI89" i="120" s="1"/>
  <c r="BI22" i="120" s="1"/>
  <c r="BJ91" i="120"/>
  <c r="BJ89" i="120" s="1"/>
  <c r="BJ22" i="120" s="1"/>
  <c r="BK91" i="120"/>
  <c r="BK89" i="120" s="1"/>
  <c r="BK22" i="120" s="1"/>
  <c r="BL91" i="120"/>
  <c r="BL89" i="120" s="1"/>
  <c r="BL22" i="120" s="1"/>
  <c r="BM91" i="120"/>
  <c r="BM89" i="120" s="1"/>
  <c r="BM22" i="120" s="1"/>
  <c r="BN91" i="120"/>
  <c r="BN89" i="120" s="1"/>
  <c r="BN22" i="120" s="1"/>
  <c r="BO91" i="120"/>
  <c r="BO89" i="120" s="1"/>
  <c r="BO22" i="120" s="1"/>
  <c r="BP91" i="120"/>
  <c r="BP89" i="120" s="1"/>
  <c r="BP22" i="120" s="1"/>
  <c r="BQ91" i="120"/>
  <c r="BQ89" i="120" s="1"/>
  <c r="BQ22" i="120" s="1"/>
  <c r="BR91" i="120"/>
  <c r="BR89" i="120" s="1"/>
  <c r="BR22" i="120" s="1"/>
  <c r="BS91" i="120"/>
  <c r="BS89" i="120" s="1"/>
  <c r="BS22" i="120" s="1"/>
  <c r="BT91" i="120"/>
  <c r="BT89" i="120" s="1"/>
  <c r="BT22" i="120" s="1"/>
  <c r="BU91" i="120"/>
  <c r="BU89" i="120" s="1"/>
  <c r="BU22" i="120" s="1"/>
  <c r="D91" i="120"/>
  <c r="D89" i="120" s="1"/>
  <c r="D22" i="120" s="1"/>
  <c r="E82" i="120"/>
  <c r="F82" i="120"/>
  <c r="G82" i="120"/>
  <c r="H82" i="120"/>
  <c r="I82" i="120"/>
  <c r="J82" i="120"/>
  <c r="K82" i="120"/>
  <c r="L82" i="120"/>
  <c r="M82" i="120"/>
  <c r="N82" i="120"/>
  <c r="O82" i="120"/>
  <c r="P82" i="120"/>
  <c r="Q82" i="120"/>
  <c r="AF82" i="120"/>
  <c r="AG82" i="120"/>
  <c r="AH82" i="120"/>
  <c r="AI82" i="120"/>
  <c r="AJ82" i="120"/>
  <c r="AK82" i="120"/>
  <c r="AL82" i="120"/>
  <c r="AM82" i="120"/>
  <c r="AN82" i="120"/>
  <c r="AO82" i="120"/>
  <c r="AP82" i="120"/>
  <c r="AQ82" i="120"/>
  <c r="AR82" i="120"/>
  <c r="AS82" i="120"/>
  <c r="AT82" i="120"/>
  <c r="AU82" i="120"/>
  <c r="AV82" i="120"/>
  <c r="AW82" i="120"/>
  <c r="AX82" i="120"/>
  <c r="AY82" i="120"/>
  <c r="AZ82" i="120"/>
  <c r="BA82" i="120"/>
  <c r="BB82" i="120"/>
  <c r="BC82" i="120"/>
  <c r="BD82" i="120"/>
  <c r="BE82" i="120"/>
  <c r="BF82" i="120"/>
  <c r="BG82" i="120"/>
  <c r="BH82" i="120"/>
  <c r="BI82" i="120"/>
  <c r="BJ82" i="120"/>
  <c r="BK82" i="120"/>
  <c r="BL82" i="120"/>
  <c r="BM82" i="120"/>
  <c r="BN82" i="120"/>
  <c r="BO82" i="120"/>
  <c r="BP82" i="120"/>
  <c r="BQ82" i="120"/>
  <c r="BR82" i="120"/>
  <c r="BS82" i="120"/>
  <c r="BT82" i="120"/>
  <c r="BU82" i="120"/>
  <c r="D82" i="120"/>
  <c r="E79" i="120"/>
  <c r="F79" i="120"/>
  <c r="G79" i="120"/>
  <c r="H79" i="120"/>
  <c r="I79" i="120"/>
  <c r="J79" i="120"/>
  <c r="K79" i="120"/>
  <c r="L79" i="120"/>
  <c r="M79" i="120"/>
  <c r="N79" i="120"/>
  <c r="O79" i="120"/>
  <c r="P79" i="120"/>
  <c r="Q79" i="120"/>
  <c r="AF79" i="120"/>
  <c r="AG79" i="120"/>
  <c r="AH79" i="120"/>
  <c r="AI79" i="120"/>
  <c r="AJ79" i="120"/>
  <c r="AK79" i="120"/>
  <c r="AL79" i="120"/>
  <c r="AM79" i="120"/>
  <c r="AN79" i="120"/>
  <c r="AO79" i="120"/>
  <c r="AP79" i="120"/>
  <c r="AQ79" i="120"/>
  <c r="AR79" i="120"/>
  <c r="AS79" i="120"/>
  <c r="AT79" i="120"/>
  <c r="AU79" i="120"/>
  <c r="AV79" i="120"/>
  <c r="AW79" i="120"/>
  <c r="AX79" i="120"/>
  <c r="AY79" i="120"/>
  <c r="AZ79" i="120"/>
  <c r="BA79" i="120"/>
  <c r="BB79" i="120"/>
  <c r="BC79" i="120"/>
  <c r="BD79" i="120"/>
  <c r="BE79" i="120"/>
  <c r="BF79" i="120"/>
  <c r="BG79" i="120"/>
  <c r="BH79" i="120"/>
  <c r="BI79" i="120"/>
  <c r="BJ79" i="120"/>
  <c r="BK79" i="120"/>
  <c r="BL79" i="120"/>
  <c r="BM79" i="120"/>
  <c r="BN79" i="120"/>
  <c r="BO79" i="120"/>
  <c r="BP79" i="120"/>
  <c r="BQ79" i="120"/>
  <c r="BR79" i="120"/>
  <c r="BS79" i="120"/>
  <c r="BT79" i="120"/>
  <c r="BU79" i="120"/>
  <c r="BW79" i="120"/>
  <c r="D79" i="120"/>
  <c r="E68" i="120"/>
  <c r="E67" i="120" s="1"/>
  <c r="F68" i="120"/>
  <c r="F67" i="120" s="1"/>
  <c r="G68" i="120"/>
  <c r="G67" i="120" s="1"/>
  <c r="H68" i="120"/>
  <c r="H67" i="120" s="1"/>
  <c r="I68" i="120"/>
  <c r="I67" i="120" s="1"/>
  <c r="J68" i="120"/>
  <c r="J67" i="120" s="1"/>
  <c r="K68" i="120"/>
  <c r="K67" i="120" s="1"/>
  <c r="L68" i="120"/>
  <c r="L67" i="120" s="1"/>
  <c r="M68" i="120"/>
  <c r="M67" i="120" s="1"/>
  <c r="N68" i="120"/>
  <c r="N67" i="120" s="1"/>
  <c r="O68" i="120"/>
  <c r="O67" i="120" s="1"/>
  <c r="P68" i="120"/>
  <c r="P67" i="120" s="1"/>
  <c r="Q68" i="120"/>
  <c r="Q67" i="120" s="1"/>
  <c r="AF68" i="120"/>
  <c r="AF67" i="120" s="1"/>
  <c r="AG68" i="120"/>
  <c r="AG67" i="120" s="1"/>
  <c r="AH68" i="120"/>
  <c r="AH67" i="120" s="1"/>
  <c r="AI68" i="120"/>
  <c r="AI67" i="120" s="1"/>
  <c r="AJ68" i="120"/>
  <c r="AJ67" i="120" s="1"/>
  <c r="AK68" i="120"/>
  <c r="AK67" i="120" s="1"/>
  <c r="AL68" i="120"/>
  <c r="AL67" i="120" s="1"/>
  <c r="AM68" i="120"/>
  <c r="AM67" i="120" s="1"/>
  <c r="AN68" i="120"/>
  <c r="AN67" i="120" s="1"/>
  <c r="AO68" i="120"/>
  <c r="AO67" i="120" s="1"/>
  <c r="AP68" i="120"/>
  <c r="AP67" i="120" s="1"/>
  <c r="AQ68" i="120"/>
  <c r="AQ67" i="120" s="1"/>
  <c r="AR68" i="120"/>
  <c r="AR67" i="120" s="1"/>
  <c r="AS68" i="120"/>
  <c r="AS67" i="120" s="1"/>
  <c r="AT68" i="120"/>
  <c r="AT67" i="120" s="1"/>
  <c r="AU68" i="120"/>
  <c r="AU67" i="120" s="1"/>
  <c r="AV68" i="120"/>
  <c r="AV67" i="120" s="1"/>
  <c r="AW68" i="120"/>
  <c r="AW67" i="120" s="1"/>
  <c r="AX68" i="120"/>
  <c r="AX67" i="120" s="1"/>
  <c r="AY68" i="120"/>
  <c r="AY67" i="120" s="1"/>
  <c r="AZ68" i="120"/>
  <c r="AZ67" i="120" s="1"/>
  <c r="BA68" i="120"/>
  <c r="BA67" i="120" s="1"/>
  <c r="BB68" i="120"/>
  <c r="BB67" i="120" s="1"/>
  <c r="BC68" i="120"/>
  <c r="BC67" i="120" s="1"/>
  <c r="BD68" i="120"/>
  <c r="BD67" i="120" s="1"/>
  <c r="BE68" i="120"/>
  <c r="BE67" i="120" s="1"/>
  <c r="BF68" i="120"/>
  <c r="BF67" i="120" s="1"/>
  <c r="BG68" i="120"/>
  <c r="BG67" i="120" s="1"/>
  <c r="BH68" i="120"/>
  <c r="BH67" i="120" s="1"/>
  <c r="BI68" i="120"/>
  <c r="BI67" i="120" s="1"/>
  <c r="BJ68" i="120"/>
  <c r="BJ67" i="120" s="1"/>
  <c r="BK68" i="120"/>
  <c r="BK67" i="120" s="1"/>
  <c r="BL68" i="120"/>
  <c r="BL67" i="120" s="1"/>
  <c r="BM68" i="120"/>
  <c r="BM67" i="120" s="1"/>
  <c r="BN68" i="120"/>
  <c r="BN67" i="120" s="1"/>
  <c r="BO68" i="120"/>
  <c r="BO67" i="120" s="1"/>
  <c r="BP68" i="120"/>
  <c r="BP67" i="120" s="1"/>
  <c r="BQ68" i="120"/>
  <c r="BQ67" i="120" s="1"/>
  <c r="BR68" i="120"/>
  <c r="BR67" i="120" s="1"/>
  <c r="BS68" i="120"/>
  <c r="BS67" i="120" s="1"/>
  <c r="BT68" i="120"/>
  <c r="BT67" i="120" s="1"/>
  <c r="BU68" i="120"/>
  <c r="BU67" i="120" s="1"/>
  <c r="D68" i="120"/>
  <c r="D67" i="120" s="1"/>
  <c r="E50" i="120"/>
  <c r="E48" i="120" s="1"/>
  <c r="F50" i="120"/>
  <c r="F48" i="120" s="1"/>
  <c r="G50" i="120"/>
  <c r="G48" i="120" s="1"/>
  <c r="H50" i="120"/>
  <c r="H48" i="120" s="1"/>
  <c r="I50" i="120"/>
  <c r="I48" i="120" s="1"/>
  <c r="J50" i="120"/>
  <c r="J48" i="120" s="1"/>
  <c r="K50" i="120"/>
  <c r="K48" i="120" s="1"/>
  <c r="L50" i="120"/>
  <c r="L48" i="120" s="1"/>
  <c r="M50" i="120"/>
  <c r="M48" i="120" s="1"/>
  <c r="N50" i="120"/>
  <c r="N48" i="120" s="1"/>
  <c r="O50" i="120"/>
  <c r="O48" i="120" s="1"/>
  <c r="P50" i="120"/>
  <c r="P48" i="120" s="1"/>
  <c r="Q50" i="120"/>
  <c r="Q48" i="120" s="1"/>
  <c r="AF50" i="120"/>
  <c r="AF48" i="120" s="1"/>
  <c r="AG50" i="120"/>
  <c r="AG48" i="120" s="1"/>
  <c r="AH50" i="120"/>
  <c r="AH48" i="120" s="1"/>
  <c r="AI50" i="120"/>
  <c r="AI48" i="120" s="1"/>
  <c r="AJ50" i="120"/>
  <c r="AJ48" i="120" s="1"/>
  <c r="AK50" i="120"/>
  <c r="AK48" i="120" s="1"/>
  <c r="AL50" i="120"/>
  <c r="AL48" i="120" s="1"/>
  <c r="AM50" i="120"/>
  <c r="AM48" i="120" s="1"/>
  <c r="AN50" i="120"/>
  <c r="AN48" i="120" s="1"/>
  <c r="AO50" i="120"/>
  <c r="AO48" i="120" s="1"/>
  <c r="AP50" i="120"/>
  <c r="AP48" i="120" s="1"/>
  <c r="AQ50" i="120"/>
  <c r="AQ48" i="120" s="1"/>
  <c r="AR50" i="120"/>
  <c r="AR48" i="120" s="1"/>
  <c r="AS50" i="120"/>
  <c r="AS48" i="120" s="1"/>
  <c r="AT50" i="120"/>
  <c r="AT48" i="120" s="1"/>
  <c r="AU50" i="120"/>
  <c r="AU48" i="120" s="1"/>
  <c r="AV50" i="120"/>
  <c r="AV48" i="120" s="1"/>
  <c r="AW50" i="120"/>
  <c r="AW48" i="120" s="1"/>
  <c r="AX50" i="120"/>
  <c r="AX48" i="120" s="1"/>
  <c r="AY50" i="120"/>
  <c r="AY48" i="120" s="1"/>
  <c r="AZ50" i="120"/>
  <c r="AZ48" i="120" s="1"/>
  <c r="BA50" i="120"/>
  <c r="BA48" i="120" s="1"/>
  <c r="BB50" i="120"/>
  <c r="BB48" i="120" s="1"/>
  <c r="BC50" i="120"/>
  <c r="BC48" i="120" s="1"/>
  <c r="BD50" i="120"/>
  <c r="BD48" i="120" s="1"/>
  <c r="BE50" i="120"/>
  <c r="BE48" i="120" s="1"/>
  <c r="BF50" i="120"/>
  <c r="BF48" i="120" s="1"/>
  <c r="BG50" i="120"/>
  <c r="BG48" i="120" s="1"/>
  <c r="BH50" i="120"/>
  <c r="BH48" i="120" s="1"/>
  <c r="BI50" i="120"/>
  <c r="BI48" i="120" s="1"/>
  <c r="BJ50" i="120"/>
  <c r="BJ48" i="120" s="1"/>
  <c r="BK50" i="120"/>
  <c r="BK48" i="120" s="1"/>
  <c r="BL50" i="120"/>
  <c r="BL48" i="120" s="1"/>
  <c r="BM50" i="120"/>
  <c r="BM48" i="120" s="1"/>
  <c r="BN50" i="120"/>
  <c r="BN48" i="120" s="1"/>
  <c r="BO50" i="120"/>
  <c r="BO48" i="120" s="1"/>
  <c r="BP50" i="120"/>
  <c r="BP48" i="120" s="1"/>
  <c r="BQ50" i="120"/>
  <c r="BQ48" i="120" s="1"/>
  <c r="BR50" i="120"/>
  <c r="BR48" i="120" s="1"/>
  <c r="BS50" i="120"/>
  <c r="BS48" i="120" s="1"/>
  <c r="BT50" i="120"/>
  <c r="BT48" i="120" s="1"/>
  <c r="BU50" i="120"/>
  <c r="BU48" i="120" s="1"/>
  <c r="D50" i="120"/>
  <c r="D48" i="120" s="1"/>
  <c r="E27" i="120"/>
  <c r="E20" i="120" s="1"/>
  <c r="F27" i="120"/>
  <c r="F20" i="120" s="1"/>
  <c r="G27" i="120"/>
  <c r="G20" i="120" s="1"/>
  <c r="H27" i="120"/>
  <c r="H20" i="120" s="1"/>
  <c r="I27" i="120"/>
  <c r="I20" i="120" s="1"/>
  <c r="J27" i="120"/>
  <c r="J20" i="120" s="1"/>
  <c r="K27" i="120"/>
  <c r="K20" i="120" s="1"/>
  <c r="L27" i="120"/>
  <c r="L20" i="120" s="1"/>
  <c r="M27" i="120"/>
  <c r="M20" i="120" s="1"/>
  <c r="N27" i="120"/>
  <c r="N20" i="120" s="1"/>
  <c r="O27" i="120"/>
  <c r="O20" i="120" s="1"/>
  <c r="P27" i="120"/>
  <c r="P20" i="120" s="1"/>
  <c r="Q27" i="120"/>
  <c r="Q20" i="120" s="1"/>
  <c r="AF27" i="120"/>
  <c r="AF20" i="120" s="1"/>
  <c r="AG27" i="120"/>
  <c r="AG20" i="120" s="1"/>
  <c r="AH27" i="120"/>
  <c r="AH20" i="120" s="1"/>
  <c r="AI27" i="120"/>
  <c r="AI20" i="120" s="1"/>
  <c r="AJ27" i="120"/>
  <c r="AJ20" i="120" s="1"/>
  <c r="AK27" i="120"/>
  <c r="AK20" i="120" s="1"/>
  <c r="AL27" i="120"/>
  <c r="AL20" i="120" s="1"/>
  <c r="AM27" i="120"/>
  <c r="AM20" i="120" s="1"/>
  <c r="AN27" i="120"/>
  <c r="AN20" i="120" s="1"/>
  <c r="AO27" i="120"/>
  <c r="AO20" i="120" s="1"/>
  <c r="AP27" i="120"/>
  <c r="AP20" i="120" s="1"/>
  <c r="AQ27" i="120"/>
  <c r="AQ20" i="120" s="1"/>
  <c r="AR27" i="120"/>
  <c r="AR20" i="120" s="1"/>
  <c r="AS27" i="120"/>
  <c r="AS20" i="120" s="1"/>
  <c r="AT27" i="120"/>
  <c r="AT20" i="120" s="1"/>
  <c r="AU27" i="120"/>
  <c r="AU20" i="120" s="1"/>
  <c r="AV27" i="120"/>
  <c r="AV20" i="120" s="1"/>
  <c r="AW27" i="120"/>
  <c r="AW20" i="120" s="1"/>
  <c r="AX27" i="120"/>
  <c r="AX20" i="120" s="1"/>
  <c r="AY27" i="120"/>
  <c r="AY20" i="120" s="1"/>
  <c r="AZ27" i="120"/>
  <c r="AZ20" i="120" s="1"/>
  <c r="BA27" i="120"/>
  <c r="BA20" i="120" s="1"/>
  <c r="BB27" i="120"/>
  <c r="BB20" i="120" s="1"/>
  <c r="BC27" i="120"/>
  <c r="BC20" i="120" s="1"/>
  <c r="BD27" i="120"/>
  <c r="BD20" i="120" s="1"/>
  <c r="BE27" i="120"/>
  <c r="BE20" i="120" s="1"/>
  <c r="BF27" i="120"/>
  <c r="BF20" i="120" s="1"/>
  <c r="BG27" i="120"/>
  <c r="BG20" i="120" s="1"/>
  <c r="BH27" i="120"/>
  <c r="BH20" i="120" s="1"/>
  <c r="BI27" i="120"/>
  <c r="BI20" i="120" s="1"/>
  <c r="BJ27" i="120"/>
  <c r="BJ20" i="120" s="1"/>
  <c r="BK27" i="120"/>
  <c r="BK20" i="120" s="1"/>
  <c r="BL27" i="120"/>
  <c r="BL20" i="120" s="1"/>
  <c r="BM27" i="120"/>
  <c r="BM20" i="120" s="1"/>
  <c r="BN27" i="120"/>
  <c r="BN20" i="120" s="1"/>
  <c r="BO27" i="120"/>
  <c r="BO20" i="120" s="1"/>
  <c r="BP27" i="120"/>
  <c r="BP20" i="120" s="1"/>
  <c r="BQ27" i="120"/>
  <c r="BQ20" i="120" s="1"/>
  <c r="BR27" i="120"/>
  <c r="BR20" i="120" s="1"/>
  <c r="BS27" i="120"/>
  <c r="BS20" i="120" s="1"/>
  <c r="BT27" i="120"/>
  <c r="BT20" i="120" s="1"/>
  <c r="BU27" i="120"/>
  <c r="BU20" i="120" s="1"/>
  <c r="BV27" i="120"/>
  <c r="BV20" i="120" s="1"/>
  <c r="BW27" i="120"/>
  <c r="BW20" i="120" s="1"/>
  <c r="BX27" i="120"/>
  <c r="BX20" i="120" s="1"/>
  <c r="BY27" i="120"/>
  <c r="BY20" i="120" s="1"/>
  <c r="BZ27" i="120"/>
  <c r="BZ20" i="120" s="1"/>
  <c r="CA27" i="120"/>
  <c r="CA20" i="120" s="1"/>
  <c r="CB27" i="120"/>
  <c r="CB20" i="120" s="1"/>
  <c r="CC27" i="120"/>
  <c r="CC20" i="120" s="1"/>
  <c r="CD27" i="120"/>
  <c r="CD20" i="120" s="1"/>
  <c r="CE27" i="120"/>
  <c r="CE20" i="120" s="1"/>
  <c r="CF27" i="120"/>
  <c r="CF20" i="120" s="1"/>
  <c r="CG27" i="120"/>
  <c r="CG20" i="120" s="1"/>
  <c r="CH27" i="120"/>
  <c r="CH20" i="120" s="1"/>
  <c r="CI27" i="120"/>
  <c r="CI20" i="120" s="1"/>
  <c r="D27" i="120"/>
  <c r="D20" i="120" s="1"/>
  <c r="E23" i="120"/>
  <c r="F23" i="120"/>
  <c r="G23" i="120"/>
  <c r="H23" i="120"/>
  <c r="I23" i="120"/>
  <c r="J23" i="120"/>
  <c r="K23" i="120"/>
  <c r="L23" i="120"/>
  <c r="M23" i="120"/>
  <c r="N23" i="120"/>
  <c r="O23" i="120"/>
  <c r="P23" i="120"/>
  <c r="Q23" i="120"/>
  <c r="AF23" i="120"/>
  <c r="AG23" i="120"/>
  <c r="AH23" i="120"/>
  <c r="AI23" i="120"/>
  <c r="AJ23" i="120"/>
  <c r="AK23" i="120"/>
  <c r="AL23" i="120"/>
  <c r="AM23" i="120"/>
  <c r="AN23" i="120"/>
  <c r="AO23" i="120"/>
  <c r="AP23" i="120"/>
  <c r="AQ23" i="120"/>
  <c r="AR23" i="120"/>
  <c r="AS23" i="120"/>
  <c r="AT23" i="120"/>
  <c r="AU23" i="120"/>
  <c r="AV23" i="120"/>
  <c r="AW23" i="120"/>
  <c r="AX23" i="120"/>
  <c r="AY23" i="120"/>
  <c r="AZ23" i="120"/>
  <c r="BA23" i="120"/>
  <c r="BB23" i="120"/>
  <c r="BC23" i="120"/>
  <c r="BD23" i="120"/>
  <c r="BE23" i="120"/>
  <c r="BF23" i="120"/>
  <c r="BG23" i="120"/>
  <c r="BH23" i="120"/>
  <c r="BI23" i="120"/>
  <c r="BJ23" i="120"/>
  <c r="BK23" i="120"/>
  <c r="BL23" i="120"/>
  <c r="BM23" i="120"/>
  <c r="BN23" i="120"/>
  <c r="BO23" i="120"/>
  <c r="BP23" i="120"/>
  <c r="BQ23" i="120"/>
  <c r="BR23" i="120"/>
  <c r="BS23" i="120"/>
  <c r="BT23" i="120"/>
  <c r="BU23" i="120"/>
  <c r="BV23" i="120"/>
  <c r="BW23" i="120"/>
  <c r="BX23" i="120"/>
  <c r="BY23" i="120"/>
  <c r="BZ23" i="120"/>
  <c r="CA23" i="120"/>
  <c r="CB23" i="120"/>
  <c r="CC23" i="120"/>
  <c r="CD23" i="120"/>
  <c r="CE23" i="120"/>
  <c r="CF23" i="120"/>
  <c r="CG23" i="120"/>
  <c r="CH23" i="120"/>
  <c r="CI23" i="120"/>
  <c r="E24" i="120"/>
  <c r="F24" i="120"/>
  <c r="G24" i="120"/>
  <c r="H24" i="120"/>
  <c r="I24" i="120"/>
  <c r="J24" i="120"/>
  <c r="K24" i="120"/>
  <c r="L24" i="120"/>
  <c r="M24" i="120"/>
  <c r="N24" i="120"/>
  <c r="O24" i="120"/>
  <c r="P24" i="120"/>
  <c r="Q24" i="120"/>
  <c r="AF24" i="120"/>
  <c r="AG24" i="120"/>
  <c r="AH24" i="120"/>
  <c r="AI24" i="120"/>
  <c r="AJ24" i="120"/>
  <c r="AK24" i="120"/>
  <c r="AL24" i="120"/>
  <c r="AM24" i="120"/>
  <c r="AN24" i="120"/>
  <c r="AO24" i="120"/>
  <c r="AP24" i="120"/>
  <c r="AQ24" i="120"/>
  <c r="AR24" i="120"/>
  <c r="AS24" i="120"/>
  <c r="AT24" i="120"/>
  <c r="AU24" i="120"/>
  <c r="AV24" i="120"/>
  <c r="AW24" i="120"/>
  <c r="AX24" i="120"/>
  <c r="AY24" i="120"/>
  <c r="AZ24" i="120"/>
  <c r="BA24" i="120"/>
  <c r="BB24" i="120"/>
  <c r="BC24" i="120"/>
  <c r="BD24" i="120"/>
  <c r="BE24" i="120"/>
  <c r="BF24" i="120"/>
  <c r="BG24" i="120"/>
  <c r="BH24" i="120"/>
  <c r="BI24" i="120"/>
  <c r="BJ24" i="120"/>
  <c r="BK24" i="120"/>
  <c r="BL24" i="120"/>
  <c r="BM24" i="120"/>
  <c r="BN24" i="120"/>
  <c r="BO24" i="120"/>
  <c r="BP24" i="120"/>
  <c r="BQ24" i="120"/>
  <c r="BR24" i="120"/>
  <c r="BS24" i="120"/>
  <c r="BT24" i="120"/>
  <c r="BU24" i="120"/>
  <c r="BV24" i="120"/>
  <c r="BW24" i="120"/>
  <c r="BX24" i="120"/>
  <c r="BY24" i="120"/>
  <c r="BZ24" i="120"/>
  <c r="CA24" i="120"/>
  <c r="CB24" i="120"/>
  <c r="CC24" i="120"/>
  <c r="CD24" i="120"/>
  <c r="CE24" i="120"/>
  <c r="CF24" i="120"/>
  <c r="CG24" i="120"/>
  <c r="CH24" i="120"/>
  <c r="CI24" i="120"/>
  <c r="D24" i="120"/>
  <c r="D23" i="120"/>
  <c r="CH99" i="120" l="1"/>
  <c r="CH25" i="120" s="1"/>
  <c r="BY79" i="120"/>
  <c r="CC79" i="120"/>
  <c r="CG79" i="120"/>
  <c r="CA91" i="120"/>
  <c r="CA89" i="120" s="1"/>
  <c r="CA22" i="120" s="1"/>
  <c r="CH91" i="120"/>
  <c r="CH89" i="120" s="1"/>
  <c r="CH22" i="120" s="1"/>
  <c r="CA99" i="120"/>
  <c r="CA25" i="120" s="1"/>
  <c r="CD99" i="120"/>
  <c r="CD25" i="120" s="1"/>
  <c r="BV50" i="120"/>
  <c r="BV48" i="120" s="1"/>
  <c r="BZ68" i="120"/>
  <c r="BZ67" i="120" s="1"/>
  <c r="CD68" i="120"/>
  <c r="CD67" i="120" s="1"/>
  <c r="CH68" i="120"/>
  <c r="CH67" i="120" s="1"/>
  <c r="CF50" i="120"/>
  <c r="CF48" i="120" s="1"/>
  <c r="BX50" i="120"/>
  <c r="BX48" i="120" s="1"/>
  <c r="CE50" i="120"/>
  <c r="CE48" i="120" s="1"/>
  <c r="BW50" i="120"/>
  <c r="BW48" i="120" s="1"/>
  <c r="CI68" i="120"/>
  <c r="CI67" i="120" s="1"/>
  <c r="CE68" i="120"/>
  <c r="CE67" i="120" s="1"/>
  <c r="BW68" i="120"/>
  <c r="BW67" i="120" s="1"/>
  <c r="BX79" i="120"/>
  <c r="CA79" i="120"/>
  <c r="CE82" i="120"/>
  <c r="CA82" i="120"/>
  <c r="BW82" i="120"/>
  <c r="BW78" i="120" s="1"/>
  <c r="CG91" i="120"/>
  <c r="CG89" i="120" s="1"/>
  <c r="CG22" i="120" s="1"/>
  <c r="CC91" i="120"/>
  <c r="CC89" i="120" s="1"/>
  <c r="CC22" i="120" s="1"/>
  <c r="CE91" i="120"/>
  <c r="CE89" i="120" s="1"/>
  <c r="CE22" i="120" s="1"/>
  <c r="CG99" i="120"/>
  <c r="CG25" i="120" s="1"/>
  <c r="BY68" i="120"/>
  <c r="BY67" i="120" s="1"/>
  <c r="CC68" i="120"/>
  <c r="CC67" i="120" s="1"/>
  <c r="CG68" i="120"/>
  <c r="CG67" i="120" s="1"/>
  <c r="BV68" i="120"/>
  <c r="BV67" i="120" s="1"/>
  <c r="BY82" i="120"/>
  <c r="CC82" i="120"/>
  <c r="CG82" i="120"/>
  <c r="BW91" i="120"/>
  <c r="BW89" i="120" s="1"/>
  <c r="BW22" i="120" s="1"/>
  <c r="CF68" i="120"/>
  <c r="CF67" i="120" s="1"/>
  <c r="CF79" i="120"/>
  <c r="CG50" i="120"/>
  <c r="CG48" i="120" s="1"/>
  <c r="CC50" i="120"/>
  <c r="CC48" i="120" s="1"/>
  <c r="BY50" i="120"/>
  <c r="BY48" i="120" s="1"/>
  <c r="BR78" i="120"/>
  <c r="BR47" i="120" s="1"/>
  <c r="BR21" i="120" s="1"/>
  <c r="BR19" i="120" s="1"/>
  <c r="BJ78" i="120"/>
  <c r="BJ47" i="120" s="1"/>
  <c r="BJ21" i="120" s="1"/>
  <c r="BJ19" i="120" s="1"/>
  <c r="BF78" i="120"/>
  <c r="BF47" i="120" s="1"/>
  <c r="BF21" i="120" s="1"/>
  <c r="BF19" i="120" s="1"/>
  <c r="BB78" i="120"/>
  <c r="BB47" i="120" s="1"/>
  <c r="BB21" i="120" s="1"/>
  <c r="BB19" i="120" s="1"/>
  <c r="AX78" i="120"/>
  <c r="AX47" i="120" s="1"/>
  <c r="AX21" i="120" s="1"/>
  <c r="AX19" i="120" s="1"/>
  <c r="AT78" i="120"/>
  <c r="AT47" i="120" s="1"/>
  <c r="AT21" i="120" s="1"/>
  <c r="AT19" i="120" s="1"/>
  <c r="AP78" i="120"/>
  <c r="AP47" i="120" s="1"/>
  <c r="AP21" i="120" s="1"/>
  <c r="AP19" i="120" s="1"/>
  <c r="AL78" i="120"/>
  <c r="AL47" i="120" s="1"/>
  <c r="AL21" i="120" s="1"/>
  <c r="AL19" i="120" s="1"/>
  <c r="AH78" i="120"/>
  <c r="AH47" i="120" s="1"/>
  <c r="AH21" i="120" s="1"/>
  <c r="AH19" i="120" s="1"/>
  <c r="P78" i="120"/>
  <c r="P47" i="120" s="1"/>
  <c r="P21" i="120" s="1"/>
  <c r="P19" i="120" s="1"/>
  <c r="L78" i="120"/>
  <c r="L47" i="120" s="1"/>
  <c r="L21" i="120" s="1"/>
  <c r="L19" i="120" s="1"/>
  <c r="H78" i="120"/>
  <c r="H47" i="120" s="1"/>
  <c r="H21" i="120" s="1"/>
  <c r="H19" i="120" s="1"/>
  <c r="CA50" i="120"/>
  <c r="CA48" i="120" s="1"/>
  <c r="CA68" i="120"/>
  <c r="CA67" i="120" s="1"/>
  <c r="CI79" i="120"/>
  <c r="CE79" i="120"/>
  <c r="BY91" i="120"/>
  <c r="BY89" i="120" s="1"/>
  <c r="BY22" i="120" s="1"/>
  <c r="CI91" i="120"/>
  <c r="CI89" i="120" s="1"/>
  <c r="CI22" i="120" s="1"/>
  <c r="BX99" i="120"/>
  <c r="BX25" i="120" s="1"/>
  <c r="CF99" i="120"/>
  <c r="CF25" i="120" s="1"/>
  <c r="CC99" i="120"/>
  <c r="CC25" i="120" s="1"/>
  <c r="BY99" i="120"/>
  <c r="BY25" i="120" s="1"/>
  <c r="BW99" i="120"/>
  <c r="BW25" i="120" s="1"/>
  <c r="CE99" i="120"/>
  <c r="CE25" i="120" s="1"/>
  <c r="BT78" i="120"/>
  <c r="BT47" i="120" s="1"/>
  <c r="BT21" i="120" s="1"/>
  <c r="BT19" i="120" s="1"/>
  <c r="BP78" i="120"/>
  <c r="BP47" i="120" s="1"/>
  <c r="BP21" i="120" s="1"/>
  <c r="BP19" i="120" s="1"/>
  <c r="BL78" i="120"/>
  <c r="BL47" i="120" s="1"/>
  <c r="BL21" i="120" s="1"/>
  <c r="BL19" i="120" s="1"/>
  <c r="BH78" i="120"/>
  <c r="BH47" i="120" s="1"/>
  <c r="BH21" i="120" s="1"/>
  <c r="BH19" i="120" s="1"/>
  <c r="BD78" i="120"/>
  <c r="BD47" i="120" s="1"/>
  <c r="BD21" i="120" s="1"/>
  <c r="BD19" i="120" s="1"/>
  <c r="AV78" i="120"/>
  <c r="AV47" i="120" s="1"/>
  <c r="AV21" i="120" s="1"/>
  <c r="AV19" i="120" s="1"/>
  <c r="AR78" i="120"/>
  <c r="AR47" i="120" s="1"/>
  <c r="AR21" i="120" s="1"/>
  <c r="AR19" i="120" s="1"/>
  <c r="AN78" i="120"/>
  <c r="AN47" i="120" s="1"/>
  <c r="AN21" i="120" s="1"/>
  <c r="AN19" i="120" s="1"/>
  <c r="AJ78" i="120"/>
  <c r="AJ47" i="120" s="1"/>
  <c r="AJ21" i="120" s="1"/>
  <c r="AJ19" i="120" s="1"/>
  <c r="AF78" i="120"/>
  <c r="AF47" i="120" s="1"/>
  <c r="AF21" i="120" s="1"/>
  <c r="AF19" i="120" s="1"/>
  <c r="N78" i="120"/>
  <c r="N47" i="120" s="1"/>
  <c r="N21" i="120" s="1"/>
  <c r="N19" i="120" s="1"/>
  <c r="F78" i="120"/>
  <c r="F47" i="120" s="1"/>
  <c r="F21" i="120" s="1"/>
  <c r="F19" i="120" s="1"/>
  <c r="CF82" i="120"/>
  <c r="CF78" i="120" s="1"/>
  <c r="BX82" i="120"/>
  <c r="CD91" i="120"/>
  <c r="CD89" i="120" s="1"/>
  <c r="CD22" i="120" s="1"/>
  <c r="D78" i="120"/>
  <c r="D47" i="120" s="1"/>
  <c r="D21" i="120" s="1"/>
  <c r="D19" i="120" s="1"/>
  <c r="CI82" i="120"/>
  <c r="BZ91" i="120"/>
  <c r="BZ89" i="120" s="1"/>
  <c r="BZ22" i="120" s="1"/>
  <c r="BV91" i="120"/>
  <c r="BV89" i="120" s="1"/>
  <c r="BV22" i="120" s="1"/>
  <c r="BV99" i="120"/>
  <c r="BV25" i="120" s="1"/>
  <c r="BZ99" i="120"/>
  <c r="BZ25" i="120" s="1"/>
  <c r="BN78" i="120"/>
  <c r="BN47" i="120" s="1"/>
  <c r="BN21" i="120" s="1"/>
  <c r="BN19" i="120" s="1"/>
  <c r="AZ78" i="120"/>
  <c r="AZ47" i="120" s="1"/>
  <c r="AZ21" i="120" s="1"/>
  <c r="AZ19" i="120" s="1"/>
  <c r="CB82" i="120"/>
  <c r="CI99" i="120"/>
  <c r="CI25" i="120" s="1"/>
  <c r="CB99" i="120"/>
  <c r="CB25" i="120" s="1"/>
  <c r="J78" i="120"/>
  <c r="J47" i="120" s="1"/>
  <c r="J21" i="120" s="1"/>
  <c r="J19" i="120" s="1"/>
  <c r="CB79" i="120"/>
  <c r="BX68" i="120"/>
  <c r="BX67" i="120" s="1"/>
  <c r="CB68" i="120"/>
  <c r="CB67" i="120" s="1"/>
  <c r="CB50" i="120"/>
  <c r="CB48" i="120" s="1"/>
  <c r="CI50" i="120"/>
  <c r="CI48" i="120" s="1"/>
  <c r="BX91" i="120"/>
  <c r="BX89" i="120" s="1"/>
  <c r="BX22" i="120" s="1"/>
  <c r="CB91" i="120"/>
  <c r="CB89" i="120" s="1"/>
  <c r="CB22" i="120" s="1"/>
  <c r="CF91" i="120"/>
  <c r="CF89" i="120" s="1"/>
  <c r="CF22" i="120" s="1"/>
  <c r="BV82" i="120"/>
  <c r="BZ82" i="120"/>
  <c r="CD82" i="120"/>
  <c r="CH82" i="120"/>
  <c r="BV79" i="120"/>
  <c r="BZ79" i="120"/>
  <c r="CD79" i="120"/>
  <c r="CH79" i="120"/>
  <c r="CH50" i="120"/>
  <c r="CH48" i="120" s="1"/>
  <c r="CD50" i="120"/>
  <c r="CD48" i="120" s="1"/>
  <c r="BZ50" i="120"/>
  <c r="BZ48" i="120" s="1"/>
  <c r="BS78" i="120"/>
  <c r="BS47" i="120" s="1"/>
  <c r="BS21" i="120" s="1"/>
  <c r="BS19" i="120" s="1"/>
  <c r="BO78" i="120"/>
  <c r="BO47" i="120" s="1"/>
  <c r="BO21" i="120" s="1"/>
  <c r="BO19" i="120" s="1"/>
  <c r="BK78" i="120"/>
  <c r="BK47" i="120" s="1"/>
  <c r="BK21" i="120" s="1"/>
  <c r="BK19" i="120" s="1"/>
  <c r="BG78" i="120"/>
  <c r="BG47" i="120" s="1"/>
  <c r="BG21" i="120" s="1"/>
  <c r="BG19" i="120" s="1"/>
  <c r="BC78" i="120"/>
  <c r="BC47" i="120" s="1"/>
  <c r="BC21" i="120" s="1"/>
  <c r="BC19" i="120" s="1"/>
  <c r="AY78" i="120"/>
  <c r="AY47" i="120" s="1"/>
  <c r="AY21" i="120" s="1"/>
  <c r="AY19" i="120" s="1"/>
  <c r="AU78" i="120"/>
  <c r="AU47" i="120" s="1"/>
  <c r="AU21" i="120" s="1"/>
  <c r="AU19" i="120" s="1"/>
  <c r="AQ78" i="120"/>
  <c r="AQ47" i="120" s="1"/>
  <c r="AQ21" i="120" s="1"/>
  <c r="AQ19" i="120" s="1"/>
  <c r="AM78" i="120"/>
  <c r="AM47" i="120" s="1"/>
  <c r="AM21" i="120" s="1"/>
  <c r="AM19" i="120" s="1"/>
  <c r="AI78" i="120"/>
  <c r="AI47" i="120" s="1"/>
  <c r="AI21" i="120" s="1"/>
  <c r="AI19" i="120" s="1"/>
  <c r="Q78" i="120"/>
  <c r="Q47" i="120" s="1"/>
  <c r="Q21" i="120" s="1"/>
  <c r="Q19" i="120" s="1"/>
  <c r="M78" i="120"/>
  <c r="M47" i="120" s="1"/>
  <c r="M21" i="120" s="1"/>
  <c r="M19" i="120" s="1"/>
  <c r="I78" i="120"/>
  <c r="I47" i="120" s="1"/>
  <c r="I21" i="120" s="1"/>
  <c r="I19" i="120" s="1"/>
  <c r="E78" i="120"/>
  <c r="E47" i="120" s="1"/>
  <c r="E21" i="120" s="1"/>
  <c r="E19" i="120" s="1"/>
  <c r="BU78" i="120"/>
  <c r="BU47" i="120" s="1"/>
  <c r="BU21" i="120" s="1"/>
  <c r="BU19" i="120" s="1"/>
  <c r="BQ78" i="120"/>
  <c r="BQ47" i="120" s="1"/>
  <c r="BQ21" i="120" s="1"/>
  <c r="BQ19" i="120" s="1"/>
  <c r="BM78" i="120"/>
  <c r="BM47" i="120" s="1"/>
  <c r="BM21" i="120" s="1"/>
  <c r="BM19" i="120" s="1"/>
  <c r="BI78" i="120"/>
  <c r="BI47" i="120" s="1"/>
  <c r="BI21" i="120" s="1"/>
  <c r="BI19" i="120" s="1"/>
  <c r="BE78" i="120"/>
  <c r="BE47" i="120" s="1"/>
  <c r="BE21" i="120" s="1"/>
  <c r="BE19" i="120" s="1"/>
  <c r="BA78" i="120"/>
  <c r="BA47" i="120" s="1"/>
  <c r="BA21" i="120" s="1"/>
  <c r="BA19" i="120" s="1"/>
  <c r="AW78" i="120"/>
  <c r="AW47" i="120" s="1"/>
  <c r="AW21" i="120" s="1"/>
  <c r="AW19" i="120" s="1"/>
  <c r="AS78" i="120"/>
  <c r="AS47" i="120" s="1"/>
  <c r="AS21" i="120" s="1"/>
  <c r="AS19" i="120" s="1"/>
  <c r="AO78" i="120"/>
  <c r="AO47" i="120" s="1"/>
  <c r="AO21" i="120" s="1"/>
  <c r="AO19" i="120" s="1"/>
  <c r="AK78" i="120"/>
  <c r="AK47" i="120" s="1"/>
  <c r="AK21" i="120" s="1"/>
  <c r="AK19" i="120" s="1"/>
  <c r="AG78" i="120"/>
  <c r="AG47" i="120" s="1"/>
  <c r="AG21" i="120" s="1"/>
  <c r="AG19" i="120" s="1"/>
  <c r="O78" i="120"/>
  <c r="O47" i="120" s="1"/>
  <c r="O21" i="120" s="1"/>
  <c r="O19" i="120" s="1"/>
  <c r="K78" i="120"/>
  <c r="K47" i="120" s="1"/>
  <c r="K21" i="120" s="1"/>
  <c r="K19" i="120" s="1"/>
  <c r="G78" i="120"/>
  <c r="G47" i="120" s="1"/>
  <c r="G21" i="120" s="1"/>
  <c r="G19" i="120" s="1"/>
  <c r="BY78" i="120" l="1"/>
  <c r="BY47" i="120" s="1"/>
  <c r="BY21" i="120" s="1"/>
  <c r="BY19" i="120" s="1"/>
  <c r="CC78" i="120"/>
  <c r="CC47" i="120" s="1"/>
  <c r="CC21" i="120" s="1"/>
  <c r="CC19" i="120" s="1"/>
  <c r="CG78" i="120"/>
  <c r="CG47" i="120" s="1"/>
  <c r="CG21" i="120" s="1"/>
  <c r="CG19" i="120" s="1"/>
  <c r="BZ78" i="120"/>
  <c r="BZ47" i="120" s="1"/>
  <c r="BZ21" i="120" s="1"/>
  <c r="BZ19" i="120" s="1"/>
  <c r="CA78" i="120"/>
  <c r="CA47" i="120" s="1"/>
  <c r="CA21" i="120" s="1"/>
  <c r="CA19" i="120" s="1"/>
  <c r="BX78" i="120"/>
  <c r="BX47" i="120" s="1"/>
  <c r="BX21" i="120" s="1"/>
  <c r="BX19" i="120" s="1"/>
  <c r="CF47" i="120"/>
  <c r="CF21" i="120" s="1"/>
  <c r="CF19" i="120" s="1"/>
  <c r="BW47" i="120"/>
  <c r="BW21" i="120" s="1"/>
  <c r="BW19" i="120" s="1"/>
  <c r="CE78" i="120"/>
  <c r="CE47" i="120" s="1"/>
  <c r="CE21" i="120" s="1"/>
  <c r="CE19" i="120" s="1"/>
  <c r="BV78" i="120"/>
  <c r="BV47" i="120" s="1"/>
  <c r="BV21" i="120" s="1"/>
  <c r="BV19" i="120" s="1"/>
  <c r="CI78" i="120"/>
  <c r="CI47" i="120" s="1"/>
  <c r="CI21" i="120" s="1"/>
  <c r="CI19" i="120" s="1"/>
  <c r="CB78" i="120"/>
  <c r="CB47" i="120" s="1"/>
  <c r="CB21" i="120" s="1"/>
  <c r="CB19" i="120" s="1"/>
  <c r="CD78" i="120"/>
  <c r="CD47" i="120" s="1"/>
  <c r="CD21" i="120" s="1"/>
  <c r="CD19" i="120" s="1"/>
  <c r="CH78" i="120"/>
  <c r="CH47" i="120" s="1"/>
  <c r="CH21" i="120" s="1"/>
  <c r="CH19" i="120" s="1"/>
</calcChain>
</file>

<file path=xl/sharedStrings.xml><?xml version="1.0" encoding="utf-8"?>
<sst xmlns="http://schemas.openxmlformats.org/spreadsheetml/2006/main" count="691" uniqueCount="443">
  <si>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</si>
  <si>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</si>
  <si>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</si>
  <si>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</si>
  <si>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</si>
  <si>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План</t>
  </si>
  <si>
    <t xml:space="preserve">  Наименование инвестиционного проекта (группы инвестиционных проектов)</t>
  </si>
  <si>
    <t xml:space="preserve">Итого за период реализации инвестиционной программы </t>
  </si>
  <si>
    <t>Характеристики объекта электроэнергетики (объекта инвестиционной деятельности)</t>
  </si>
  <si>
    <t>4.1.1</t>
  </si>
  <si>
    <t>4.1.2</t>
  </si>
  <si>
    <t>4.1.3</t>
  </si>
  <si>
    <t>4.1.4</t>
  </si>
  <si>
    <t>4.1.5</t>
  </si>
  <si>
    <t>4.1.6</t>
  </si>
  <si>
    <t>Другое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</si>
  <si>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</si>
  <si>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</si>
  <si>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</si>
  <si>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</si>
  <si>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</si>
  <si>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</si>
  <si>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</si>
  <si>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</si>
  <si>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</si>
  <si>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</si>
  <si>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</si>
  <si>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км ВЛ
 2-цеп</t>
  </si>
  <si>
    <t>км КЛ</t>
  </si>
  <si>
    <t>км ВЛ
 1-цеп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</si>
  <si>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</si>
  <si>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</si>
  <si>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</si>
  <si>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</si>
  <si>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</si>
  <si>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</si>
  <si>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</si>
  <si>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</si>
  <si>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</si>
  <si>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</si>
  <si>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</si>
  <si>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</si>
  <si>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</si>
  <si>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</si>
  <si>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</si>
  <si>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</si>
  <si>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</si>
  <si>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</si>
  <si>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</si>
  <si>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</si>
  <si>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</si>
  <si>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</si>
  <si>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</si>
  <si>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</si>
  <si>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</si>
  <si>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</si>
  <si>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</si>
  <si>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</si>
  <si>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</si>
  <si>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</si>
  <si>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</si>
  <si>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</si>
  <si>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</si>
  <si>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</si>
  <si>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</si>
  <si>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</si>
  <si>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</si>
  <si>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</si>
  <si>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</si>
  <si>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</si>
  <si>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</si>
  <si>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</si>
  <si>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</si>
  <si>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</si>
  <si>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</si>
  <si>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</si>
  <si>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</si>
  <si>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</si>
  <si>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</si>
  <si>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</si>
  <si>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</si>
  <si>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</si>
  <si>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</si>
  <si>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</si>
  <si>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</si>
  <si>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</si>
  <si>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Ввод объектов инвестиционной деятельности (мощностей) в эксплуатацию</t>
  </si>
  <si>
    <t>Приложение  № 7</t>
  </si>
  <si>
    <t>Форма 7. Краткое описание инвестиционной программы. Ввод объектов инвестиционной деятельности (мощностей) в эксплуатацию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</si>
  <si>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</si>
  <si>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</si>
  <si>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</si>
  <si>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</si>
  <si>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</si>
  <si>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</si>
  <si>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</si>
  <si>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</si>
  <si>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</si>
  <si>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</si>
  <si>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</si>
  <si>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</si>
  <si>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</si>
  <si>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</si>
  <si>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</si>
  <si>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</si>
  <si>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</si>
  <si>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</si>
  <si>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</si>
  <si>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</si>
  <si>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</si>
  <si>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</si>
  <si>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</si>
  <si>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</si>
  <si>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Инвестиционная программа АО "Витимэнерго"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</si>
  <si>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</si>
  <si>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</si>
  <si>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</si>
  <si>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</si>
  <si>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</si>
  <si>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</si>
  <si>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</si>
  <si>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</si>
  <si>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</si>
  <si>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</si>
  <si>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</si>
  <si>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</si>
  <si>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</si>
  <si>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</si>
  <si>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</si>
  <si>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</si>
  <si>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</si>
  <si>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</si>
  <si>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</si>
  <si>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</si>
  <si>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</si>
  <si>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</si>
  <si>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</si>
  <si>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</si>
  <si>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</si>
  <si>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</si>
  <si>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</si>
  <si>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</si>
  <si>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</si>
  <si>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</si>
  <si>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</si>
  <si>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</si>
  <si>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</si>
  <si>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</si>
  <si>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</si>
  <si>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</si>
  <si>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</si>
  <si>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</si>
  <si>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</si>
  <si>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</si>
  <si>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</si>
  <si>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</si>
  <si>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</si>
  <si>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</si>
  <si>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</si>
  <si>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</si>
  <si>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</si>
  <si>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</si>
  <si>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</si>
  <si>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</si>
  <si>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</si>
  <si>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Организация ФОЛ (фиксация отключения линии) на ПС 220кВ Мамакан для системы САОН (спец автоматики отключения нагрузки)</t>
  </si>
  <si>
    <t>Замена фиксирующих приборов для определения мест повреждения ВЛ-110кВ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</si>
  <si>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</si>
  <si>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</si>
  <si>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</si>
  <si>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</si>
  <si>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</si>
  <si>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</si>
  <si>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Г</t>
  </si>
  <si>
    <t>реквизиты решения органа исполнительной власти, утвердившего инвестиционную программу</t>
  </si>
  <si>
    <t>Год 2017</t>
  </si>
  <si>
    <t>Год 2016</t>
  </si>
  <si>
    <t xml:space="preserve">ПС 35 кВ Андреевская установка КРУН- 6 кВ с выключателями ВБП-10 кВ   </t>
  </si>
  <si>
    <t>Строительство и ввод в эксплуатацию второй ВЛ-110 кВ Мамаканская ГЭС-Мамакан</t>
  </si>
  <si>
    <t>н.д.</t>
  </si>
  <si>
    <t>Утвержденный план</t>
  </si>
  <si>
    <t>Факт</t>
  </si>
  <si>
    <t>Уточнение стоимости по результатам закупочных процедур</t>
  </si>
  <si>
    <t xml:space="preserve">Реализация перенесена по причине нестабильности цен и сроков поставки оборудования </t>
  </si>
  <si>
    <t>без изменений</t>
  </si>
  <si>
    <t>В связи с невыполнением плана в 2015 году</t>
  </si>
  <si>
    <t>Без изменений</t>
  </si>
  <si>
    <t>Ввод ранее приобретенного оборудования</t>
  </si>
  <si>
    <t>Уменьшение количества оборудования в связи с увеличением стоимости оборудования</t>
  </si>
  <si>
    <t>Изменение в связи с уменьшение количества отходящих линий</t>
  </si>
  <si>
    <t>Включение в ИПР проекта, для обеспечения благоприятного микроклимата в офисных помещениях АО "Витимэнерго"</t>
  </si>
  <si>
    <t>обновление оборудования подстанций</t>
  </si>
  <si>
    <t>обновление оборудования ЦСДТУ</t>
  </si>
  <si>
    <t>Реконструкция устройств РЗА и ПА на ПС  110/35/6, ПС 35/6 с установкой м/п терминалов</t>
  </si>
  <si>
    <t>Реализация проекта перенесена, в связи с приоритетность проекта "Реконструкция  ПС 220 кВ Мамакан с реализацией "полной" схемы с двумя рабочими СШ-110 кВ и 220 кВ и установкой второго АТ"</t>
  </si>
  <si>
    <t>от 05.05.2016 г.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</si>
  <si>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</si>
  <si>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>Приказом № 945 от 23.12.2014 г. Минэнерго России</t>
    </r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</si>
  <si>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</si>
  <si>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</si>
  <si>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</si>
  <si>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</si>
  <si>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</si>
  <si>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</si>
  <si>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</si>
  <si>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</si>
  <si>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</si>
  <si>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</si>
  <si>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</si>
  <si>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</si>
  <si>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</si>
  <si>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</si>
  <si>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</si>
  <si>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</si>
  <si>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E_2006_ВЭ</t>
  </si>
  <si>
    <t>1.2.1.2.7.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</si>
  <si>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</si>
  <si>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</si>
  <si>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</si>
  <si>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</si>
  <si>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</si>
  <si>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</si>
  <si>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</si>
  <si>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</si>
  <si>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</si>
  <si>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</si>
  <si>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</si>
  <si>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E_2011_ВЭ</t>
  </si>
  <si>
    <t>1.2.1.2.12.</t>
  </si>
  <si>
    <t>E_2012_ВЭ</t>
  </si>
  <si>
    <t>1.2.1.2.13.</t>
  </si>
  <si>
    <t>E_2013_ВЭ</t>
  </si>
  <si>
    <t>1.2.1.2.14.</t>
  </si>
  <si>
    <t>Замена маслянного выключателя 10 кВ на вакуумные на ПС 220 Кв Мамакан</t>
  </si>
  <si>
    <t>F_2023_ВЭ</t>
  </si>
  <si>
    <t>1.2.1.2.15.</t>
  </si>
  <si>
    <t xml:space="preserve">Замена ДЗЛ ВЛ-110кВ Мамаканская ГЭС-Мамакан </t>
  </si>
  <si>
    <t>G_2024_ВЭ</t>
  </si>
  <si>
    <t>1.2.1.2.16.</t>
  </si>
  <si>
    <t>Замена вводных панелей на ТП</t>
  </si>
  <si>
    <t>H_2025_ВЭ</t>
  </si>
  <si>
    <t>1.2.2.1.1</t>
  </si>
  <si>
    <t>E_2014_ВЭ</t>
  </si>
  <si>
    <t>1.2.2.1.2</t>
  </si>
  <si>
    <t>E_2015_ВЭ</t>
  </si>
  <si>
    <t>1.2.2.1.3</t>
  </si>
  <si>
    <t>E_2016_ВЭ</t>
  </si>
  <si>
    <t>1.2.2.1.4</t>
  </si>
  <si>
    <t>E_2017_ВЭ</t>
  </si>
  <si>
    <t>1.2.2.1.5</t>
  </si>
  <si>
    <t>Реконструкция ВЛ 6 и 0,4 кВ в г. Бодайбо с заменой деревянных опор на железобетонные</t>
  </si>
  <si>
    <t>H_2026_ВЭ</t>
  </si>
  <si>
    <t>1.2.2.1.6</t>
  </si>
  <si>
    <t>Разделение групп ВЛ 0,4 кВ Л1 и Л2 от ТП 2-7 с заменой провода А-70 на СИП</t>
  </si>
  <si>
    <t>H_2027_ВЭ</t>
  </si>
  <si>
    <t>1.2.2.1.7</t>
  </si>
  <si>
    <t>Разделение групп ВЛ 0,4 кВ Т1 Л2 от ТП 2-4 с заменой провода А-70 на СИП</t>
  </si>
  <si>
    <t>H_2028_ВЭ</t>
  </si>
  <si>
    <t>1.2.4.2.1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</si>
  <si>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</si>
  <si>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</si>
  <si>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</si>
  <si>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</si>
  <si>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</si>
  <si>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E_2022_ВЭ</t>
  </si>
  <si>
    <t>1.2.4.2.4</t>
  </si>
  <si>
    <t>H_2029_ВЭ</t>
  </si>
  <si>
    <t>1.2.4.2.5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</si>
  <si>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</si>
  <si>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</si>
  <si>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</si>
  <si>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</si>
  <si>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Включение в ИПР 2017 года в связи с невыполнением проекта в 2015 г.</t>
  </si>
  <si>
    <t>1.3.2.1</t>
  </si>
  <si>
    <t>E_3001_ВЭ</t>
  </si>
  <si>
    <t>1.3.2.2</t>
  </si>
  <si>
    <t>E_3002_ВЭ</t>
  </si>
  <si>
    <t>1.3.2.3</t>
  </si>
  <si>
    <t>E_3003_ВЭ</t>
  </si>
  <si>
    <t>1.3.2.4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</si>
  <si>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</si>
  <si>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</si>
  <si>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</si>
  <si>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</si>
  <si>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</si>
  <si>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</si>
  <si>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</si>
  <si>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</si>
  <si>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1.6.3</t>
  </si>
  <si>
    <t>1.6.4</t>
  </si>
  <si>
    <t>E_6004_ВЭ</t>
  </si>
  <si>
    <t>1.6.5</t>
  </si>
  <si>
    <t>E_6005_ВЭ</t>
  </si>
  <si>
    <t>1.6.6</t>
  </si>
  <si>
    <t>E_6006_ВЭ</t>
  </si>
  <si>
    <t>1.6.7</t>
  </si>
  <si>
    <t>E_6007_ВЭ</t>
  </si>
  <si>
    <t>1.6.8</t>
  </si>
  <si>
    <t>E_6008_ВЭ</t>
  </si>
  <si>
    <t>1.6.9</t>
  </si>
  <si>
    <t>E_6009_ВЭ</t>
  </si>
  <si>
    <t>1.6.10</t>
  </si>
  <si>
    <t>F_6010_ВЭ</t>
  </si>
  <si>
    <t>1.6.11</t>
  </si>
  <si>
    <t>F_6011_ВЭ</t>
  </si>
  <si>
    <t>1.6.12</t>
  </si>
  <si>
    <t>F_6012_ВЭ</t>
  </si>
  <si>
    <t>1.6.13</t>
  </si>
  <si>
    <t>F_6013_ВЭ</t>
  </si>
  <si>
    <t>1.6.14</t>
  </si>
  <si>
    <t>G_6014_ВЭ</t>
  </si>
  <si>
    <t>1.6.15</t>
  </si>
  <si>
    <t>1.6.16</t>
  </si>
  <si>
    <t>G_6016_ВЭ</t>
  </si>
  <si>
    <t>1.6.17</t>
  </si>
  <si>
    <t>G_6017_ВЭ</t>
  </si>
  <si>
    <t>1.6.18</t>
  </si>
  <si>
    <t>G_6018_ВЭ</t>
  </si>
  <si>
    <t>1.6.19</t>
  </si>
  <si>
    <t>H_6019_ВЭ</t>
  </si>
  <si>
    <t>1.6.20</t>
  </si>
  <si>
    <t>H_6020_ВЭ</t>
  </si>
  <si>
    <t>1.6.21</t>
  </si>
  <si>
    <t>H_6021_ВЭ</t>
  </si>
  <si>
    <t>1.6.22</t>
  </si>
  <si>
    <t>H_6022_ВЭ</t>
  </si>
  <si>
    <t>Ввод объектов инвестиционной деятельности (мощностей) в эксплуатацию в год 2014</t>
  </si>
  <si>
    <t>Год 2015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</si>
  <si>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</si>
  <si>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</si>
  <si>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</si>
  <si>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</si>
  <si>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</si>
  <si>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</si>
  <si>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</si>
  <si>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</si>
  <si>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</si>
  <si>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</si>
  <si>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</si>
  <si>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</si>
  <si>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</si>
  <si>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</si>
  <si>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E_2018_ВЭ</t>
  </si>
  <si>
    <t>E_2019_ВЭ</t>
  </si>
  <si>
    <t>нд</t>
  </si>
  <si>
    <t>обновление оборудования</t>
  </si>
  <si>
    <t>Требования ОТ</t>
  </si>
  <si>
    <t>выход из строя эксплуатируемого оборудования</t>
  </si>
  <si>
    <t>Покупка снегоходов</t>
  </si>
  <si>
    <t>Е_6035_ВЭ</t>
  </si>
  <si>
    <t>Покупка автомобиля</t>
  </si>
  <si>
    <t>Е_6036_ВЭ</t>
  </si>
  <si>
    <t>Покупка вахтового автобуса</t>
  </si>
  <si>
    <t>Е_6037_ВЭ</t>
  </si>
  <si>
    <t>Покупка гусеничного вездехода</t>
  </si>
  <si>
    <t>Е_6038_ВЭ</t>
  </si>
  <si>
    <t>Покупка БСМТС и тахографов</t>
  </si>
  <si>
    <t>Е_6039_ВЭ</t>
  </si>
  <si>
    <t>Покупка автомобиля УАЗ пикап</t>
  </si>
  <si>
    <t>Покупка БСМТС</t>
  </si>
  <si>
    <t>Покупка бульдозера</t>
  </si>
  <si>
    <t>Покупка автомобиля грузопассажирского</t>
  </si>
  <si>
    <t>Покупка катера</t>
  </si>
  <si>
    <t>Покупка автомобиля с КМУ</t>
  </si>
  <si>
    <t>Покупка ямобура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</si>
  <si>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</si>
  <si>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</si>
  <si>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</si>
  <si>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</si>
  <si>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</si>
  <si>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</si>
  <si>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</si>
  <si>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</si>
  <si>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</si>
  <si>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</si>
  <si>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</si>
  <si>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</si>
  <si>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</si>
  <si>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</si>
  <si>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</si>
  <si>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</si>
  <si>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</si>
  <si>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</si>
  <si>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</si>
  <si>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</si>
  <si>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</si>
  <si>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</si>
  <si>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Покупка бульдозера Т-9</t>
  </si>
  <si>
    <t>E_6060_ВЭ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</si>
  <si>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</si>
  <si>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</si>
  <si>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</si>
  <si>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</si>
  <si>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</si>
  <si>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</si>
  <si>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</si>
  <si>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</si>
  <si>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</si>
  <si>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</si>
  <si>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</si>
  <si>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</si>
  <si>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</si>
  <si>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</si>
  <si>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</si>
  <si>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</si>
  <si>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</si>
  <si>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</si>
  <si>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</si>
  <si>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</si>
  <si>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1.6.43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</si>
  <si>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</si>
  <si>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</si>
  <si>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</si>
  <si>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</si>
  <si>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</si>
  <si>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</si>
  <si>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</si>
  <si>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камер сборных одностороннего обслуживания КСО-366м для замены в ТП</t>
  </si>
  <si>
    <t>Покупка комплектных трансформаторных подстанции КТПН-400-6/0,4 кВ для замены изношенных (15 шт.)</t>
  </si>
  <si>
    <t>Покупка комплектных трансформаторных подстанции КТПН-630-6/0,4 кВ для замены изношенных (15 шт.)</t>
  </si>
  <si>
    <t>Покупка стоек железобетонных вибрированных для реконструкции ВЛ-6 кВ № 11; 7</t>
  </si>
  <si>
    <t>Покупка аккумуляторных батарей для электропитания оборудования СДТУ</t>
  </si>
  <si>
    <t>Покупка оптических коммутаторов и маршрутизаторов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</si>
  <si>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</si>
  <si>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компьютерной техники для оснащения рабочих мест сотрудников АО "Витимэнерго"</t>
  </si>
  <si>
    <t>Покупка вагон-дома контейнерного типа (на 8 мест) (3 шт.)</t>
  </si>
  <si>
    <t>Покупка сварочного генератора Eisemann S 6400 (2 шт.)</t>
  </si>
  <si>
    <t>Покупка комплекта инструментов для монтажа СИП</t>
  </si>
  <si>
    <t>Покупка трапа монтажного ТРХ-Х.Х</t>
  </si>
  <si>
    <t>Покупка электроотопительных котлов Warmos-48, ЭПО-96 с блоком управления</t>
  </si>
  <si>
    <t>Покупка кондиционеров</t>
  </si>
  <si>
    <t>Покупка манекенов-тренажеров для обучения персонала навыкам оказания первой доврачебной помощи (2 шт.)</t>
  </si>
  <si>
    <t>Покупка квадрокоптера</t>
  </si>
  <si>
    <t>Покупка водонагревательного котла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</si>
  <si>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</si>
  <si>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</si>
  <si>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</si>
  <si>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Покупка АЗС контейнерного типа (2 шт.) РЭС-2 и РЭС-5</t>
  </si>
  <si>
    <t>ПС 110 кВ Артёмовская замена маслянных выключателей ВМГ-133, ВММ-10 кВ на вакуумные с установкой микропроцессорных терминалов защит, монтажем освещения шкафов, прокладкой КЛ 6кВ</t>
  </si>
  <si>
    <t>Покупка комплекта устройств бесперебойного электропитания СДТУ типа SKAT-UPS 1000 и стеллажа под батареи</t>
  </si>
  <si>
    <t>Покупка комплекта устройств бесперебойного электропитания СДТУ типа SKAT-UPS 3000</t>
  </si>
  <si>
    <t>Покупка устройств электропитания СДТУ типа ЭПС-2 24/50-4,4 с аккумуляторами</t>
  </si>
  <si>
    <t>Проект включен в состав проекта Е_3002_ВЭ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</si>
</sst>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0;[Red]#,##0.00"/>
    <numFmt numFmtId="167" formatCode="#,##0;[Red]#,##0"/>
  </numFmts>
  <fonts count="4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43" fontId="1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8">
    <xf numFmtId="0" fontId="0" fillId="0" borderId="0" xfId="0"/>
    <xf numFmtId="0" fontId="11" fillId="0" borderId="0" xfId="0" applyFont="1" applyFill="1" applyAlignment="1">
      <alignment horizontal="right"/>
    </xf>
    <xf numFmtId="0" fontId="39" fillId="0" borderId="0" xfId="37" applyFont="1" applyFill="1" applyAlignment="1">
      <alignment horizontal="right"/>
    </xf>
    <xf numFmtId="0" fontId="11" fillId="0" borderId="0" xfId="0" applyFont="1" applyFill="1" applyAlignment="1"/>
    <xf numFmtId="0" fontId="32" fillId="0" borderId="0" xfId="44" applyFont="1" applyFill="1" applyBorder="1" applyAlignment="1"/>
    <xf numFmtId="0" fontId="37" fillId="0" borderId="0" xfId="0" applyFont="1" applyFill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0" xfId="0" applyFont="1" applyFill="1"/>
    <xf numFmtId="49" fontId="33" fillId="0" borderId="10" xfId="45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1" fillId="0" borderId="10" xfId="0" applyFont="1" applyFill="1" applyBorder="1" applyAlignment="1">
      <alignment horizontal="center" vertical="center"/>
    </xf>
    <xf numFmtId="0" fontId="35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wrapText="1"/>
    </xf>
    <xf numFmtId="0" fontId="34" fillId="0" borderId="10" xfId="55" applyFont="1" applyFill="1" applyBorder="1" applyAlignment="1">
      <alignment vertical="center" wrapText="1"/>
    </xf>
    <xf numFmtId="0" fontId="37" fillId="0" borderId="0" xfId="37" applyFont="1" applyFill="1" applyAlignment="1">
      <alignment horizontal="right" vertical="center"/>
    </xf>
    <xf numFmtId="0" fontId="37" fillId="0" borderId="0" xfId="37" applyFont="1" applyFill="1" applyAlignment="1">
      <alignment horizontal="right"/>
    </xf>
    <xf numFmtId="0" fontId="38" fillId="0" borderId="0" xfId="55" applyFont="1" applyFill="1" applyAlignment="1">
      <alignment vertical="center"/>
    </xf>
    <xf numFmtId="0" fontId="34" fillId="0" borderId="0" xfId="55" applyFont="1" applyFill="1" applyAlignment="1">
      <alignment vertical="top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166" fontId="11" fillId="0" borderId="10" xfId="0" applyNumberFormat="1" applyFont="1" applyFill="1" applyBorder="1" applyAlignment="1">
      <alignment horizontal="center" vertical="center"/>
    </xf>
    <xf numFmtId="167" fontId="11" fillId="0" borderId="10" xfId="0" applyNumberFormat="1" applyFont="1" applyFill="1" applyBorder="1" applyAlignment="1">
      <alignment horizontal="center" vertical="center"/>
    </xf>
    <xf numFmtId="0" fontId="34" fillId="0" borderId="10" xfId="55" applyFont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center"/>
    </xf>
    <xf numFmtId="0" fontId="34" fillId="0" borderId="10" xfId="55" applyFont="1" applyBorder="1" applyAlignment="1">
      <alignment horizontal="left" vertical="center" wrapText="1"/>
    </xf>
    <xf numFmtId="0" fontId="34" fillId="0" borderId="10" xfId="55" applyFont="1" applyBorder="1" applyAlignment="1">
      <alignment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7" xfId="46" applyFont="1" applyFill="1" applyBorder="1" applyAlignment="1">
      <alignment horizontal="center" vertical="center"/>
    </xf>
    <xf numFmtId="0" fontId="11" fillId="0" borderId="18" xfId="46" applyFont="1" applyFill="1" applyBorder="1" applyAlignment="1">
      <alignment horizontal="center" vertical="center"/>
    </xf>
    <xf numFmtId="0" fontId="11" fillId="0" borderId="19" xfId="46" applyFont="1" applyFill="1" applyBorder="1" applyAlignment="1">
      <alignment horizontal="center" vertical="center"/>
    </xf>
    <xf numFmtId="0" fontId="32" fillId="0" borderId="0" xfId="44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3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46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top"/>
    </xf>
    <xf numFmtId="0" fontId="38" fillId="0" borderId="0" xfId="55" applyFont="1" applyFill="1" applyAlignment="1">
      <alignment horizontal="center" vertical="center"/>
    </xf>
  </cellXfs>
  <cellStyles count="272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K142"/>
  <sheetViews>
    <sheetView tabSelected="1" topLeftCell="A13" zoomScale="60" zoomScaleNormal="60" workbookViewId="0">
      <pane ySplit="5" topLeftCell="A18" activePane="bottomLeft" state="frozen"/>
      <selection activeCell="A13" sqref="A13"/>
      <selection pane="bottomLeft" activeCell="D19" sqref="D19"/>
    </sheetView>
  </sheetViews>
  <sheetFormatPr defaultRowHeight="15.75" x14ac:dyDescent="0.25"/>
  <cols>
    <col min="1" max="1" width="11.375" style="9" customWidth="1"/>
    <col min="2" max="2" width="35.5" style="9" customWidth="1"/>
    <col min="3" max="3" width="13.875" style="9" customWidth="1"/>
    <col min="4" max="4" width="8.25" style="9" customWidth="1"/>
    <col min="5" max="5" width="9" style="9" customWidth="1"/>
    <col min="6" max="6" width="8" style="9" customWidth="1"/>
    <col min="7" max="9" width="6" style="9" customWidth="1"/>
    <col min="10" max="10" width="8.25" style="9" customWidth="1"/>
    <col min="11" max="11" width="9.625" style="9" customWidth="1"/>
    <col min="12" max="16" width="6" style="9" customWidth="1"/>
    <col min="17" max="17" width="8.25" style="9" customWidth="1"/>
    <col min="18" max="18" width="6" style="9" customWidth="1"/>
    <col min="19" max="19" width="7" style="9" customWidth="1"/>
    <col min="20" max="32" width="6" style="9" customWidth="1"/>
    <col min="33" max="33" width="7" style="9" customWidth="1"/>
    <col min="34" max="53" width="6" style="9" customWidth="1"/>
    <col min="54" max="54" width="6.5" style="9" bestFit="1" customWidth="1"/>
    <col min="55" max="87" width="6" style="9" customWidth="1"/>
    <col min="88" max="88" width="26.375" style="9" customWidth="1"/>
    <col min="89" max="98" width="5" style="9" customWidth="1"/>
    <col min="99" max="16384" width="9" style="9"/>
  </cols>
  <sheetData>
    <row r="1" spans="1:89" ht="18.75" x14ac:dyDescent="0.25">
      <c r="BG1" s="23" t="s">
        <v>87</v>
      </c>
    </row>
    <row r="2" spans="1:89" ht="18.75" x14ac:dyDescent="0.3">
      <c r="BG2" s="24" t="s">
        <v>0</v>
      </c>
    </row>
    <row r="3" spans="1:89" ht="18.75" x14ac:dyDescent="0.3">
      <c r="BG3" s="24" t="s">
        <v>195</v>
      </c>
    </row>
    <row r="4" spans="1:89" x14ac:dyDescent="0.25">
      <c r="A4" s="50" t="s">
        <v>88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</row>
    <row r="5" spans="1:89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</row>
    <row r="6" spans="1:89" ht="18.75" x14ac:dyDescent="0.25">
      <c r="A6" s="57" t="s">
        <v>113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</row>
    <row r="7" spans="1:89" x14ac:dyDescent="0.25">
      <c r="A7" s="56" t="s">
        <v>114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</row>
    <row r="8" spans="1:89" ht="16.5" x14ac:dyDescent="0.25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3"/>
      <c r="BJ8" s="1"/>
      <c r="CI8" s="2"/>
    </row>
    <row r="9" spans="1:89" x14ac:dyDescent="0.25">
      <c r="A9" s="53" t="s">
        <v>196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</row>
    <row r="10" spans="1:89" ht="15.75" customHeight="1" x14ac:dyDescent="0.25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</row>
    <row r="11" spans="1:89" ht="18.75" x14ac:dyDescent="0.3">
      <c r="A11" s="52" t="s">
        <v>197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</row>
    <row r="12" spans="1:89" x14ac:dyDescent="0.25">
      <c r="A12" s="53" t="s">
        <v>174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</row>
    <row r="13" spans="1:89" x14ac:dyDescent="0.25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</row>
    <row r="14" spans="1:89" ht="24.75" customHeight="1" x14ac:dyDescent="0.25">
      <c r="A14" s="39" t="s">
        <v>18</v>
      </c>
      <c r="B14" s="39" t="s">
        <v>6</v>
      </c>
      <c r="C14" s="39" t="s">
        <v>2</v>
      </c>
      <c r="D14" s="38" t="s">
        <v>8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41" t="s">
        <v>326</v>
      </c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3"/>
      <c r="AF14" s="47" t="s">
        <v>86</v>
      </c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9"/>
      <c r="CJ14" s="38" t="s">
        <v>17</v>
      </c>
    </row>
    <row r="15" spans="1:89" ht="29.25" customHeight="1" x14ac:dyDescent="0.25">
      <c r="A15" s="39"/>
      <c r="B15" s="39"/>
      <c r="C15" s="39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44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6"/>
      <c r="AF15" s="40" t="s">
        <v>327</v>
      </c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 t="s">
        <v>176</v>
      </c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 t="s">
        <v>175</v>
      </c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55" t="s">
        <v>7</v>
      </c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38"/>
    </row>
    <row r="16" spans="1:89" ht="45" customHeight="1" x14ac:dyDescent="0.25">
      <c r="A16" s="39"/>
      <c r="B16" s="39"/>
      <c r="C16" s="39"/>
      <c r="D16" s="40" t="s">
        <v>5</v>
      </c>
      <c r="E16" s="40"/>
      <c r="F16" s="40"/>
      <c r="G16" s="40"/>
      <c r="H16" s="40"/>
      <c r="I16" s="40"/>
      <c r="J16" s="40"/>
      <c r="K16" s="39" t="s">
        <v>16</v>
      </c>
      <c r="L16" s="39"/>
      <c r="M16" s="39"/>
      <c r="N16" s="39"/>
      <c r="O16" s="39"/>
      <c r="P16" s="39"/>
      <c r="Q16" s="39"/>
      <c r="R16" s="40" t="s">
        <v>180</v>
      </c>
      <c r="S16" s="40"/>
      <c r="T16" s="40"/>
      <c r="U16" s="40"/>
      <c r="V16" s="40"/>
      <c r="W16" s="40"/>
      <c r="X16" s="40"/>
      <c r="Y16" s="39" t="s">
        <v>181</v>
      </c>
      <c r="Z16" s="39"/>
      <c r="AA16" s="39"/>
      <c r="AB16" s="39"/>
      <c r="AC16" s="39"/>
      <c r="AD16" s="39"/>
      <c r="AE16" s="39"/>
      <c r="AF16" s="40" t="s">
        <v>180</v>
      </c>
      <c r="AG16" s="40"/>
      <c r="AH16" s="40"/>
      <c r="AI16" s="40"/>
      <c r="AJ16" s="40"/>
      <c r="AK16" s="40"/>
      <c r="AL16" s="40"/>
      <c r="AM16" s="39" t="s">
        <v>181</v>
      </c>
      <c r="AN16" s="39"/>
      <c r="AO16" s="39"/>
      <c r="AP16" s="39"/>
      <c r="AQ16" s="39"/>
      <c r="AR16" s="39"/>
      <c r="AS16" s="39"/>
      <c r="AT16" s="40" t="s">
        <v>180</v>
      </c>
      <c r="AU16" s="40"/>
      <c r="AV16" s="40"/>
      <c r="AW16" s="40"/>
      <c r="AX16" s="40"/>
      <c r="AY16" s="40"/>
      <c r="AZ16" s="40"/>
      <c r="BA16" s="39" t="s">
        <v>181</v>
      </c>
      <c r="BB16" s="39"/>
      <c r="BC16" s="39"/>
      <c r="BD16" s="39"/>
      <c r="BE16" s="39"/>
      <c r="BF16" s="39"/>
      <c r="BG16" s="39"/>
      <c r="BH16" s="40" t="s">
        <v>180</v>
      </c>
      <c r="BI16" s="40"/>
      <c r="BJ16" s="40"/>
      <c r="BK16" s="40"/>
      <c r="BL16" s="40"/>
      <c r="BM16" s="40"/>
      <c r="BN16" s="40"/>
      <c r="BO16" s="39" t="s">
        <v>16</v>
      </c>
      <c r="BP16" s="39"/>
      <c r="BQ16" s="39"/>
      <c r="BR16" s="39"/>
      <c r="BS16" s="39"/>
      <c r="BT16" s="39"/>
      <c r="BU16" s="39"/>
      <c r="BV16" s="40" t="s">
        <v>5</v>
      </c>
      <c r="BW16" s="40"/>
      <c r="BX16" s="40"/>
      <c r="BY16" s="40"/>
      <c r="BZ16" s="40"/>
      <c r="CA16" s="40"/>
      <c r="CB16" s="40"/>
      <c r="CC16" s="39" t="s">
        <v>16</v>
      </c>
      <c r="CD16" s="39"/>
      <c r="CE16" s="39"/>
      <c r="CF16" s="39"/>
      <c r="CG16" s="39"/>
      <c r="CH16" s="39"/>
      <c r="CI16" s="39"/>
      <c r="CJ16" s="38"/>
    </row>
    <row r="17" spans="1:88" ht="60.75" customHeight="1" x14ac:dyDescent="0.25">
      <c r="A17" s="39"/>
      <c r="B17" s="39"/>
      <c r="C17" s="39"/>
      <c r="D17" s="8" t="s">
        <v>3</v>
      </c>
      <c r="E17" s="8" t="s">
        <v>4</v>
      </c>
      <c r="F17" s="8" t="s">
        <v>29</v>
      </c>
      <c r="G17" s="8" t="s">
        <v>27</v>
      </c>
      <c r="H17" s="8" t="s">
        <v>28</v>
      </c>
      <c r="I17" s="8" t="s">
        <v>1</v>
      </c>
      <c r="J17" s="7" t="s">
        <v>15</v>
      </c>
      <c r="K17" s="8" t="s">
        <v>3</v>
      </c>
      <c r="L17" s="8" t="s">
        <v>4</v>
      </c>
      <c r="M17" s="8" t="s">
        <v>29</v>
      </c>
      <c r="N17" s="8" t="s">
        <v>27</v>
      </c>
      <c r="O17" s="8" t="s">
        <v>28</v>
      </c>
      <c r="P17" s="8" t="s">
        <v>1</v>
      </c>
      <c r="Q17" s="7" t="s">
        <v>15</v>
      </c>
      <c r="R17" s="8" t="s">
        <v>3</v>
      </c>
      <c r="S17" s="8" t="s">
        <v>4</v>
      </c>
      <c r="T17" s="8" t="s">
        <v>29</v>
      </c>
      <c r="U17" s="8" t="s">
        <v>27</v>
      </c>
      <c r="V17" s="8" t="s">
        <v>28</v>
      </c>
      <c r="W17" s="8" t="s">
        <v>1</v>
      </c>
      <c r="X17" s="7" t="s">
        <v>15</v>
      </c>
      <c r="Y17" s="8" t="s">
        <v>3</v>
      </c>
      <c r="Z17" s="8" t="s">
        <v>4</v>
      </c>
      <c r="AA17" s="8" t="s">
        <v>29</v>
      </c>
      <c r="AB17" s="8" t="s">
        <v>27</v>
      </c>
      <c r="AC17" s="8" t="s">
        <v>28</v>
      </c>
      <c r="AD17" s="8" t="s">
        <v>1</v>
      </c>
      <c r="AE17" s="7" t="s">
        <v>15</v>
      </c>
      <c r="AF17" s="8" t="s">
        <v>3</v>
      </c>
      <c r="AG17" s="8" t="s">
        <v>4</v>
      </c>
      <c r="AH17" s="8" t="s">
        <v>29</v>
      </c>
      <c r="AI17" s="8" t="s">
        <v>27</v>
      </c>
      <c r="AJ17" s="8" t="s">
        <v>28</v>
      </c>
      <c r="AK17" s="8" t="s">
        <v>1</v>
      </c>
      <c r="AL17" s="7" t="s">
        <v>15</v>
      </c>
      <c r="AM17" s="8" t="s">
        <v>3</v>
      </c>
      <c r="AN17" s="8" t="s">
        <v>4</v>
      </c>
      <c r="AO17" s="8" t="s">
        <v>29</v>
      </c>
      <c r="AP17" s="8" t="s">
        <v>27</v>
      </c>
      <c r="AQ17" s="8" t="s">
        <v>28</v>
      </c>
      <c r="AR17" s="8" t="s">
        <v>1</v>
      </c>
      <c r="AS17" s="7" t="s">
        <v>15</v>
      </c>
      <c r="AT17" s="8" t="s">
        <v>3</v>
      </c>
      <c r="AU17" s="8" t="s">
        <v>4</v>
      </c>
      <c r="AV17" s="8" t="s">
        <v>29</v>
      </c>
      <c r="AW17" s="8" t="s">
        <v>27</v>
      </c>
      <c r="AX17" s="8" t="s">
        <v>28</v>
      </c>
      <c r="AY17" s="8" t="s">
        <v>1</v>
      </c>
      <c r="AZ17" s="7" t="s">
        <v>15</v>
      </c>
      <c r="BA17" s="8" t="s">
        <v>3</v>
      </c>
      <c r="BB17" s="8" t="s">
        <v>4</v>
      </c>
      <c r="BC17" s="8" t="s">
        <v>29</v>
      </c>
      <c r="BD17" s="8" t="s">
        <v>27</v>
      </c>
      <c r="BE17" s="8" t="s">
        <v>28</v>
      </c>
      <c r="BF17" s="8" t="s">
        <v>1</v>
      </c>
      <c r="BG17" s="7" t="s">
        <v>15</v>
      </c>
      <c r="BH17" s="8" t="s">
        <v>3</v>
      </c>
      <c r="BI17" s="8" t="s">
        <v>4</v>
      </c>
      <c r="BJ17" s="8" t="s">
        <v>29</v>
      </c>
      <c r="BK17" s="8" t="s">
        <v>27</v>
      </c>
      <c r="BL17" s="8" t="s">
        <v>28</v>
      </c>
      <c r="BM17" s="8" t="s">
        <v>1</v>
      </c>
      <c r="BN17" s="7" t="s">
        <v>15</v>
      </c>
      <c r="BO17" s="8" t="s">
        <v>3</v>
      </c>
      <c r="BP17" s="8" t="s">
        <v>4</v>
      </c>
      <c r="BQ17" s="8" t="s">
        <v>29</v>
      </c>
      <c r="BR17" s="8" t="s">
        <v>27</v>
      </c>
      <c r="BS17" s="8" t="s">
        <v>28</v>
      </c>
      <c r="BT17" s="8" t="s">
        <v>1</v>
      </c>
      <c r="BU17" s="7" t="s">
        <v>15</v>
      </c>
      <c r="BV17" s="8" t="s">
        <v>3</v>
      </c>
      <c r="BW17" s="8" t="s">
        <v>4</v>
      </c>
      <c r="BX17" s="8" t="s">
        <v>29</v>
      </c>
      <c r="BY17" s="8" t="s">
        <v>27</v>
      </c>
      <c r="BZ17" s="8" t="s">
        <v>28</v>
      </c>
      <c r="CA17" s="8" t="s">
        <v>1</v>
      </c>
      <c r="CB17" s="7" t="s">
        <v>15</v>
      </c>
      <c r="CC17" s="8" t="s">
        <v>3</v>
      </c>
      <c r="CD17" s="8" t="s">
        <v>4</v>
      </c>
      <c r="CE17" s="8" t="s">
        <v>29</v>
      </c>
      <c r="CF17" s="8" t="s">
        <v>27</v>
      </c>
      <c r="CG17" s="8" t="s">
        <v>28</v>
      </c>
      <c r="CH17" s="8" t="s">
        <v>1</v>
      </c>
      <c r="CI17" s="7" t="s">
        <v>15</v>
      </c>
      <c r="CJ17" s="38"/>
    </row>
    <row r="18" spans="1:88" x14ac:dyDescent="0.25">
      <c r="A18" s="14">
        <v>1</v>
      </c>
      <c r="B18" s="14">
        <v>2</v>
      </c>
      <c r="C18" s="14">
        <v>3</v>
      </c>
      <c r="D18" s="10" t="s">
        <v>9</v>
      </c>
      <c r="E18" s="10" t="s">
        <v>10</v>
      </c>
      <c r="F18" s="10" t="s">
        <v>11</v>
      </c>
      <c r="G18" s="10" t="s">
        <v>12</v>
      </c>
      <c r="H18" s="10" t="s">
        <v>13</v>
      </c>
      <c r="I18" s="10" t="s">
        <v>14</v>
      </c>
      <c r="J18" s="10" t="s">
        <v>19</v>
      </c>
      <c r="K18" s="10" t="s">
        <v>20</v>
      </c>
      <c r="L18" s="10" t="s">
        <v>21</v>
      </c>
      <c r="M18" s="10" t="s">
        <v>22</v>
      </c>
      <c r="N18" s="10" t="s">
        <v>23</v>
      </c>
      <c r="O18" s="10" t="s">
        <v>24</v>
      </c>
      <c r="P18" s="10" t="s">
        <v>25</v>
      </c>
      <c r="Q18" s="10" t="s">
        <v>26</v>
      </c>
      <c r="R18" s="10" t="s">
        <v>30</v>
      </c>
      <c r="S18" s="10" t="s">
        <v>31</v>
      </c>
      <c r="T18" s="10" t="s">
        <v>32</v>
      </c>
      <c r="U18" s="10" t="s">
        <v>33</v>
      </c>
      <c r="V18" s="10" t="s">
        <v>34</v>
      </c>
      <c r="W18" s="10" t="s">
        <v>35</v>
      </c>
      <c r="X18" s="10" t="s">
        <v>36</v>
      </c>
      <c r="Y18" s="10" t="s">
        <v>37</v>
      </c>
      <c r="Z18" s="10" t="s">
        <v>38</v>
      </c>
      <c r="AA18" s="10" t="s">
        <v>39</v>
      </c>
      <c r="AB18" s="10" t="s">
        <v>40</v>
      </c>
      <c r="AC18" s="10" t="s">
        <v>41</v>
      </c>
      <c r="AD18" s="10" t="s">
        <v>42</v>
      </c>
      <c r="AE18" s="10" t="s">
        <v>43</v>
      </c>
      <c r="AF18" s="10" t="s">
        <v>44</v>
      </c>
      <c r="AG18" s="10" t="s">
        <v>45</v>
      </c>
      <c r="AH18" s="10" t="s">
        <v>46</v>
      </c>
      <c r="AI18" s="10" t="s">
        <v>47</v>
      </c>
      <c r="AJ18" s="10" t="s">
        <v>48</v>
      </c>
      <c r="AK18" s="10" t="s">
        <v>49</v>
      </c>
      <c r="AL18" s="10" t="s">
        <v>50</v>
      </c>
      <c r="AM18" s="10" t="s">
        <v>51</v>
      </c>
      <c r="AN18" s="10" t="s">
        <v>52</v>
      </c>
      <c r="AO18" s="10" t="s">
        <v>53</v>
      </c>
      <c r="AP18" s="10" t="s">
        <v>54</v>
      </c>
      <c r="AQ18" s="10" t="s">
        <v>55</v>
      </c>
      <c r="AR18" s="10" t="s">
        <v>56</v>
      </c>
      <c r="AS18" s="10" t="s">
        <v>57</v>
      </c>
      <c r="AT18" s="10" t="s">
        <v>58</v>
      </c>
      <c r="AU18" s="10" t="s">
        <v>59</v>
      </c>
      <c r="AV18" s="10" t="s">
        <v>60</v>
      </c>
      <c r="AW18" s="10" t="s">
        <v>61</v>
      </c>
      <c r="AX18" s="10" t="s">
        <v>62</v>
      </c>
      <c r="AY18" s="10" t="s">
        <v>63</v>
      </c>
      <c r="AZ18" s="10" t="s">
        <v>64</v>
      </c>
      <c r="BA18" s="10" t="s">
        <v>65</v>
      </c>
      <c r="BB18" s="10" t="s">
        <v>66</v>
      </c>
      <c r="BC18" s="10" t="s">
        <v>67</v>
      </c>
      <c r="BD18" s="10" t="s">
        <v>68</v>
      </c>
      <c r="BE18" s="10" t="s">
        <v>69</v>
      </c>
      <c r="BF18" s="10" t="s">
        <v>70</v>
      </c>
      <c r="BG18" s="10" t="s">
        <v>71</v>
      </c>
      <c r="BH18" s="10" t="s">
        <v>328</v>
      </c>
      <c r="BI18" s="10" t="s">
        <v>329</v>
      </c>
      <c r="BJ18" s="10" t="s">
        <v>330</v>
      </c>
      <c r="BK18" s="10" t="s">
        <v>331</v>
      </c>
      <c r="BL18" s="10" t="s">
        <v>332</v>
      </c>
      <c r="BM18" s="10" t="s">
        <v>333</v>
      </c>
      <c r="BN18" s="10" t="s">
        <v>334</v>
      </c>
      <c r="BO18" s="10" t="s">
        <v>335</v>
      </c>
      <c r="BP18" s="10" t="s">
        <v>336</v>
      </c>
      <c r="BQ18" s="10" t="s">
        <v>337</v>
      </c>
      <c r="BR18" s="10" t="s">
        <v>338</v>
      </c>
      <c r="BS18" s="10" t="s">
        <v>339</v>
      </c>
      <c r="BT18" s="10" t="s">
        <v>340</v>
      </c>
      <c r="BU18" s="10" t="s">
        <v>341</v>
      </c>
      <c r="BV18" s="10" t="s">
        <v>72</v>
      </c>
      <c r="BW18" s="10" t="s">
        <v>73</v>
      </c>
      <c r="BX18" s="10" t="s">
        <v>74</v>
      </c>
      <c r="BY18" s="10" t="s">
        <v>75</v>
      </c>
      <c r="BZ18" s="10" t="s">
        <v>76</v>
      </c>
      <c r="CA18" s="10" t="s">
        <v>77</v>
      </c>
      <c r="CB18" s="10" t="s">
        <v>78</v>
      </c>
      <c r="CC18" s="10" t="s">
        <v>79</v>
      </c>
      <c r="CD18" s="10" t="s">
        <v>80</v>
      </c>
      <c r="CE18" s="10" t="s">
        <v>81</v>
      </c>
      <c r="CF18" s="10" t="s">
        <v>82</v>
      </c>
      <c r="CG18" s="10" t="s">
        <v>83</v>
      </c>
      <c r="CH18" s="10" t="s">
        <v>84</v>
      </c>
      <c r="CI18" s="10" t="s">
        <v>85</v>
      </c>
      <c r="CJ18" s="14">
        <v>8</v>
      </c>
    </row>
    <row r="19" spans="1:88" ht="31.5" x14ac:dyDescent="0.25">
      <c r="A19" s="6" t="s">
        <v>116</v>
      </c>
      <c r="B19" s="17" t="s">
        <v>115</v>
      </c>
      <c r="C19" s="12" t="s">
        <v>344</v>
      </c>
      <c r="D19" s="30">
        <f>SUM(D20,D21,D22,D23,D24,D25)</f>
        <v>140.44999999999999</v>
      </c>
      <c r="E19" s="30">
        <f t="shared" ref="E19:CD19" si="0">SUM(E20,E21,E22,E23,E24,E25)</f>
        <v>30</v>
      </c>
      <c r="F19" s="30">
        <f t="shared" si="0"/>
        <v>1.2</v>
      </c>
      <c r="G19" s="30">
        <f t="shared" si="0"/>
        <v>0</v>
      </c>
      <c r="H19" s="30">
        <f t="shared" si="0"/>
        <v>0</v>
      </c>
      <c r="I19" s="30">
        <f t="shared" si="0"/>
        <v>0</v>
      </c>
      <c r="J19" s="30">
        <f t="shared" si="0"/>
        <v>77</v>
      </c>
      <c r="K19" s="30">
        <f t="shared" si="0"/>
        <v>125</v>
      </c>
      <c r="L19" s="30">
        <f t="shared" si="0"/>
        <v>0</v>
      </c>
      <c r="M19" s="30">
        <f t="shared" si="0"/>
        <v>1.2</v>
      </c>
      <c r="N19" s="30">
        <f t="shared" si="0"/>
        <v>0</v>
      </c>
      <c r="O19" s="30">
        <f t="shared" si="0"/>
        <v>0</v>
      </c>
      <c r="P19" s="30">
        <f t="shared" si="0"/>
        <v>0</v>
      </c>
      <c r="Q19" s="30">
        <f t="shared" si="0"/>
        <v>82</v>
      </c>
      <c r="R19" s="30">
        <f t="shared" ref="R19:AE19" si="1">SUM(R20,R21,R22,R23,R24,R25)</f>
        <v>0</v>
      </c>
      <c r="S19" s="30">
        <f t="shared" si="1"/>
        <v>0</v>
      </c>
      <c r="T19" s="30">
        <f t="shared" si="1"/>
        <v>0</v>
      </c>
      <c r="U19" s="30">
        <f t="shared" si="1"/>
        <v>0</v>
      </c>
      <c r="V19" s="30">
        <f t="shared" si="1"/>
        <v>0</v>
      </c>
      <c r="W19" s="30">
        <f t="shared" si="1"/>
        <v>0</v>
      </c>
      <c r="X19" s="30">
        <f t="shared" si="1"/>
        <v>0</v>
      </c>
      <c r="Y19" s="30">
        <f t="shared" si="1"/>
        <v>0</v>
      </c>
      <c r="Z19" s="30">
        <f t="shared" si="1"/>
        <v>0</v>
      </c>
      <c r="AA19" s="30">
        <f t="shared" si="1"/>
        <v>0</v>
      </c>
      <c r="AB19" s="30">
        <f t="shared" si="1"/>
        <v>0</v>
      </c>
      <c r="AC19" s="30">
        <f t="shared" si="1"/>
        <v>0</v>
      </c>
      <c r="AD19" s="30">
        <f t="shared" si="1"/>
        <v>0</v>
      </c>
      <c r="AE19" s="30">
        <f t="shared" si="1"/>
        <v>14</v>
      </c>
      <c r="AF19" s="30">
        <f t="shared" si="0"/>
        <v>0</v>
      </c>
      <c r="AG19" s="30">
        <f t="shared" si="0"/>
        <v>30</v>
      </c>
      <c r="AH19" s="30">
        <f t="shared" si="0"/>
        <v>0</v>
      </c>
      <c r="AI19" s="30">
        <f t="shared" si="0"/>
        <v>0</v>
      </c>
      <c r="AJ19" s="30">
        <f t="shared" si="0"/>
        <v>0</v>
      </c>
      <c r="AK19" s="30">
        <f t="shared" si="0"/>
        <v>0</v>
      </c>
      <c r="AL19" s="30">
        <f t="shared" si="0"/>
        <v>6</v>
      </c>
      <c r="AM19" s="30">
        <f t="shared" si="0"/>
        <v>0</v>
      </c>
      <c r="AN19" s="30">
        <f t="shared" si="0"/>
        <v>0</v>
      </c>
      <c r="AO19" s="30">
        <f t="shared" si="0"/>
        <v>0</v>
      </c>
      <c r="AP19" s="30">
        <f t="shared" si="0"/>
        <v>0</v>
      </c>
      <c r="AQ19" s="30">
        <f t="shared" si="0"/>
        <v>0</v>
      </c>
      <c r="AR19" s="30">
        <f t="shared" si="0"/>
        <v>0</v>
      </c>
      <c r="AS19" s="30">
        <f t="shared" si="0"/>
        <v>74</v>
      </c>
      <c r="AT19" s="30">
        <f t="shared" si="0"/>
        <v>0</v>
      </c>
      <c r="AU19" s="30">
        <f t="shared" si="0"/>
        <v>0</v>
      </c>
      <c r="AV19" s="30">
        <f t="shared" si="0"/>
        <v>0</v>
      </c>
      <c r="AW19" s="30">
        <f t="shared" si="0"/>
        <v>0</v>
      </c>
      <c r="AX19" s="30">
        <f t="shared" si="0"/>
        <v>0</v>
      </c>
      <c r="AY19" s="30">
        <f t="shared" si="0"/>
        <v>0</v>
      </c>
      <c r="AZ19" s="30">
        <f t="shared" si="0"/>
        <v>36</v>
      </c>
      <c r="BA19" s="30">
        <f t="shared" si="0"/>
        <v>0</v>
      </c>
      <c r="BB19" s="30">
        <f t="shared" si="0"/>
        <v>0</v>
      </c>
      <c r="BC19" s="30">
        <f t="shared" si="0"/>
        <v>0</v>
      </c>
      <c r="BD19" s="30">
        <f t="shared" si="0"/>
        <v>0</v>
      </c>
      <c r="BE19" s="30">
        <f t="shared" si="0"/>
        <v>0</v>
      </c>
      <c r="BF19" s="30">
        <f t="shared" si="0"/>
        <v>0</v>
      </c>
      <c r="BG19" s="30">
        <f t="shared" si="0"/>
        <v>29</v>
      </c>
      <c r="BH19" s="30">
        <f t="shared" si="0"/>
        <v>1.03</v>
      </c>
      <c r="BI19" s="30">
        <f t="shared" si="0"/>
        <v>0</v>
      </c>
      <c r="BJ19" s="30">
        <f t="shared" si="0"/>
        <v>0</v>
      </c>
      <c r="BK19" s="30">
        <f t="shared" si="0"/>
        <v>0</v>
      </c>
      <c r="BL19" s="30">
        <f t="shared" si="0"/>
        <v>0</v>
      </c>
      <c r="BM19" s="30">
        <f t="shared" si="0"/>
        <v>0</v>
      </c>
      <c r="BN19" s="30">
        <f t="shared" si="0"/>
        <v>7</v>
      </c>
      <c r="BO19" s="30">
        <f t="shared" si="0"/>
        <v>1.03</v>
      </c>
      <c r="BP19" s="30">
        <f t="shared" si="0"/>
        <v>30</v>
      </c>
      <c r="BQ19" s="30">
        <f t="shared" si="0"/>
        <v>0</v>
      </c>
      <c r="BR19" s="30">
        <f t="shared" si="0"/>
        <v>0</v>
      </c>
      <c r="BS19" s="30">
        <f t="shared" si="0"/>
        <v>0</v>
      </c>
      <c r="BT19" s="30">
        <f t="shared" si="0"/>
        <v>0</v>
      </c>
      <c r="BU19" s="30">
        <f t="shared" si="0"/>
        <v>8</v>
      </c>
      <c r="BV19" s="30">
        <f t="shared" si="0"/>
        <v>1.03</v>
      </c>
      <c r="BW19" s="30">
        <f t="shared" si="0"/>
        <v>30</v>
      </c>
      <c r="BX19" s="30">
        <f t="shared" si="0"/>
        <v>0</v>
      </c>
      <c r="BY19" s="30">
        <f t="shared" si="0"/>
        <v>0</v>
      </c>
      <c r="BZ19" s="30">
        <f t="shared" si="0"/>
        <v>0</v>
      </c>
      <c r="CA19" s="30">
        <f t="shared" si="0"/>
        <v>0</v>
      </c>
      <c r="CB19" s="30">
        <f t="shared" si="0"/>
        <v>49</v>
      </c>
      <c r="CC19" s="30">
        <f t="shared" si="0"/>
        <v>1.03</v>
      </c>
      <c r="CD19" s="30">
        <f t="shared" si="0"/>
        <v>30</v>
      </c>
      <c r="CE19" s="30">
        <f>SUM(CE20,CE21,CE22,CE23,CE24,CE25)</f>
        <v>0</v>
      </c>
      <c r="CF19" s="30">
        <f>SUM(CF20,CF21,CF22,CF23,CF24,CF25)</f>
        <v>0</v>
      </c>
      <c r="CG19" s="30">
        <f>SUM(CG20,CG21,CG22,CG23,CG24,CG25)</f>
        <v>0</v>
      </c>
      <c r="CH19" s="30">
        <f>SUM(CH20,CH21,CH22,CH23,CH24,CH25)</f>
        <v>0</v>
      </c>
      <c r="CI19" s="31">
        <f>SUM(CI20,CI21,CI22,CI23,CI24,CI25)</f>
        <v>111</v>
      </c>
      <c r="CJ19" s="16" t="s">
        <v>344</v>
      </c>
    </row>
    <row r="20" spans="1:88" x14ac:dyDescent="0.25">
      <c r="A20" s="12">
        <v>0.1</v>
      </c>
      <c r="B20" s="11" t="s">
        <v>117</v>
      </c>
      <c r="C20" s="12" t="s">
        <v>173</v>
      </c>
      <c r="D20" s="30">
        <f t="shared" ref="D20:CC20" si="2">SUM(D27)</f>
        <v>0</v>
      </c>
      <c r="E20" s="30">
        <f t="shared" si="2"/>
        <v>0</v>
      </c>
      <c r="F20" s="30">
        <f t="shared" si="2"/>
        <v>0</v>
      </c>
      <c r="G20" s="30">
        <f t="shared" si="2"/>
        <v>0</v>
      </c>
      <c r="H20" s="30">
        <f t="shared" si="2"/>
        <v>0</v>
      </c>
      <c r="I20" s="30">
        <f t="shared" si="2"/>
        <v>0</v>
      </c>
      <c r="J20" s="30">
        <f t="shared" si="2"/>
        <v>0</v>
      </c>
      <c r="K20" s="30">
        <f t="shared" si="2"/>
        <v>0</v>
      </c>
      <c r="L20" s="30">
        <f t="shared" si="2"/>
        <v>0</v>
      </c>
      <c r="M20" s="30">
        <f t="shared" si="2"/>
        <v>0</v>
      </c>
      <c r="N20" s="30">
        <f t="shared" si="2"/>
        <v>0</v>
      </c>
      <c r="O20" s="30">
        <f t="shared" si="2"/>
        <v>0</v>
      </c>
      <c r="P20" s="30">
        <f t="shared" si="2"/>
        <v>0</v>
      </c>
      <c r="Q20" s="30">
        <f t="shared" si="2"/>
        <v>0</v>
      </c>
      <c r="R20" s="30">
        <f t="shared" ref="R20:AE20" si="3">SUM(R27)</f>
        <v>0</v>
      </c>
      <c r="S20" s="30">
        <f t="shared" si="3"/>
        <v>0</v>
      </c>
      <c r="T20" s="30">
        <f t="shared" si="3"/>
        <v>0</v>
      </c>
      <c r="U20" s="30">
        <f t="shared" si="3"/>
        <v>0</v>
      </c>
      <c r="V20" s="30">
        <f t="shared" si="3"/>
        <v>0</v>
      </c>
      <c r="W20" s="30">
        <f t="shared" si="3"/>
        <v>0</v>
      </c>
      <c r="X20" s="30">
        <f t="shared" si="3"/>
        <v>0</v>
      </c>
      <c r="Y20" s="30">
        <f t="shared" si="3"/>
        <v>0</v>
      </c>
      <c r="Z20" s="30">
        <f t="shared" si="3"/>
        <v>0</v>
      </c>
      <c r="AA20" s="30">
        <f t="shared" si="3"/>
        <v>0</v>
      </c>
      <c r="AB20" s="30">
        <f t="shared" si="3"/>
        <v>0</v>
      </c>
      <c r="AC20" s="30">
        <f t="shared" si="3"/>
        <v>0</v>
      </c>
      <c r="AD20" s="30">
        <f t="shared" si="3"/>
        <v>0</v>
      </c>
      <c r="AE20" s="30">
        <f t="shared" si="3"/>
        <v>0</v>
      </c>
      <c r="AF20" s="30">
        <f t="shared" si="2"/>
        <v>0</v>
      </c>
      <c r="AG20" s="30">
        <f t="shared" si="2"/>
        <v>0</v>
      </c>
      <c r="AH20" s="30">
        <f t="shared" si="2"/>
        <v>0</v>
      </c>
      <c r="AI20" s="30">
        <f t="shared" si="2"/>
        <v>0</v>
      </c>
      <c r="AJ20" s="30">
        <f t="shared" si="2"/>
        <v>0</v>
      </c>
      <c r="AK20" s="30">
        <f t="shared" si="2"/>
        <v>0</v>
      </c>
      <c r="AL20" s="30">
        <f t="shared" si="2"/>
        <v>0</v>
      </c>
      <c r="AM20" s="30">
        <f t="shared" si="2"/>
        <v>0</v>
      </c>
      <c r="AN20" s="30">
        <f t="shared" si="2"/>
        <v>0</v>
      </c>
      <c r="AO20" s="30">
        <f t="shared" si="2"/>
        <v>0</v>
      </c>
      <c r="AP20" s="30">
        <f t="shared" si="2"/>
        <v>0</v>
      </c>
      <c r="AQ20" s="30">
        <f t="shared" si="2"/>
        <v>0</v>
      </c>
      <c r="AR20" s="30">
        <f t="shared" si="2"/>
        <v>0</v>
      </c>
      <c r="AS20" s="30">
        <f t="shared" si="2"/>
        <v>0</v>
      </c>
      <c r="AT20" s="30">
        <f t="shared" si="2"/>
        <v>0</v>
      </c>
      <c r="AU20" s="30">
        <f t="shared" si="2"/>
        <v>0</v>
      </c>
      <c r="AV20" s="30">
        <f t="shared" si="2"/>
        <v>0</v>
      </c>
      <c r="AW20" s="30">
        <f t="shared" si="2"/>
        <v>0</v>
      </c>
      <c r="AX20" s="30">
        <f t="shared" si="2"/>
        <v>0</v>
      </c>
      <c r="AY20" s="30">
        <f t="shared" si="2"/>
        <v>0</v>
      </c>
      <c r="AZ20" s="30">
        <f t="shared" si="2"/>
        <v>0</v>
      </c>
      <c r="BA20" s="30">
        <f t="shared" si="2"/>
        <v>0</v>
      </c>
      <c r="BB20" s="30">
        <f t="shared" si="2"/>
        <v>0</v>
      </c>
      <c r="BC20" s="30">
        <f t="shared" si="2"/>
        <v>0</v>
      </c>
      <c r="BD20" s="30">
        <f t="shared" si="2"/>
        <v>0</v>
      </c>
      <c r="BE20" s="30">
        <f t="shared" si="2"/>
        <v>0</v>
      </c>
      <c r="BF20" s="30">
        <f t="shared" si="2"/>
        <v>0</v>
      </c>
      <c r="BG20" s="30">
        <f t="shared" si="2"/>
        <v>0</v>
      </c>
      <c r="BH20" s="30">
        <f t="shared" si="2"/>
        <v>0</v>
      </c>
      <c r="BI20" s="30">
        <f t="shared" si="2"/>
        <v>0</v>
      </c>
      <c r="BJ20" s="30">
        <f t="shared" si="2"/>
        <v>0</v>
      </c>
      <c r="BK20" s="30">
        <f t="shared" si="2"/>
        <v>0</v>
      </c>
      <c r="BL20" s="30">
        <f t="shared" si="2"/>
        <v>0</v>
      </c>
      <c r="BM20" s="30">
        <f t="shared" si="2"/>
        <v>0</v>
      </c>
      <c r="BN20" s="30">
        <f t="shared" si="2"/>
        <v>0</v>
      </c>
      <c r="BO20" s="30">
        <f t="shared" si="2"/>
        <v>0</v>
      </c>
      <c r="BP20" s="30">
        <f t="shared" si="2"/>
        <v>0</v>
      </c>
      <c r="BQ20" s="30">
        <f t="shared" si="2"/>
        <v>0</v>
      </c>
      <c r="BR20" s="30">
        <f t="shared" si="2"/>
        <v>0</v>
      </c>
      <c r="BS20" s="30">
        <f t="shared" si="2"/>
        <v>0</v>
      </c>
      <c r="BT20" s="30">
        <f t="shared" si="2"/>
        <v>0</v>
      </c>
      <c r="BU20" s="30">
        <f t="shared" si="2"/>
        <v>0</v>
      </c>
      <c r="BV20" s="30">
        <f t="shared" si="2"/>
        <v>0</v>
      </c>
      <c r="BW20" s="30">
        <f t="shared" si="2"/>
        <v>0</v>
      </c>
      <c r="BX20" s="30">
        <f t="shared" si="2"/>
        <v>0</v>
      </c>
      <c r="BY20" s="30">
        <f t="shared" si="2"/>
        <v>0</v>
      </c>
      <c r="BZ20" s="30">
        <f t="shared" si="2"/>
        <v>0</v>
      </c>
      <c r="CA20" s="30">
        <f t="shared" si="2"/>
        <v>0</v>
      </c>
      <c r="CB20" s="30">
        <f t="shared" si="2"/>
        <v>0</v>
      </c>
      <c r="CC20" s="30">
        <f t="shared" si="2"/>
        <v>0</v>
      </c>
      <c r="CD20" s="30">
        <f t="shared" ref="CD20:CI20" si="4">SUM(CD27)</f>
        <v>0</v>
      </c>
      <c r="CE20" s="30">
        <f t="shared" si="4"/>
        <v>0</v>
      </c>
      <c r="CF20" s="30">
        <f t="shared" si="4"/>
        <v>0</v>
      </c>
      <c r="CG20" s="30">
        <f t="shared" si="4"/>
        <v>0</v>
      </c>
      <c r="CH20" s="30">
        <f t="shared" si="4"/>
        <v>0</v>
      </c>
      <c r="CI20" s="30">
        <f t="shared" si="4"/>
        <v>0</v>
      </c>
      <c r="CJ20" s="28" t="s">
        <v>344</v>
      </c>
    </row>
    <row r="21" spans="1:88" ht="31.5" x14ac:dyDescent="0.25">
      <c r="A21" s="12">
        <v>0.2</v>
      </c>
      <c r="B21" s="11" t="s">
        <v>118</v>
      </c>
      <c r="C21" s="12" t="s">
        <v>173</v>
      </c>
      <c r="D21" s="30">
        <f t="shared" ref="D21:CC21" si="5">D47</f>
        <v>15.45</v>
      </c>
      <c r="E21" s="30">
        <f t="shared" si="5"/>
        <v>0</v>
      </c>
      <c r="F21" s="30">
        <f t="shared" si="5"/>
        <v>0</v>
      </c>
      <c r="G21" s="30">
        <f t="shared" si="5"/>
        <v>0</v>
      </c>
      <c r="H21" s="30">
        <f t="shared" si="5"/>
        <v>0</v>
      </c>
      <c r="I21" s="30">
        <f t="shared" si="5"/>
        <v>0</v>
      </c>
      <c r="J21" s="30">
        <f t="shared" si="5"/>
        <v>70</v>
      </c>
      <c r="K21" s="30">
        <f t="shared" si="5"/>
        <v>0</v>
      </c>
      <c r="L21" s="30">
        <f t="shared" si="5"/>
        <v>0</v>
      </c>
      <c r="M21" s="30">
        <f t="shared" si="5"/>
        <v>0</v>
      </c>
      <c r="N21" s="30">
        <f t="shared" si="5"/>
        <v>0</v>
      </c>
      <c r="O21" s="30">
        <f t="shared" si="5"/>
        <v>0</v>
      </c>
      <c r="P21" s="30">
        <f t="shared" si="5"/>
        <v>0</v>
      </c>
      <c r="Q21" s="30">
        <f t="shared" si="5"/>
        <v>48</v>
      </c>
      <c r="R21" s="30">
        <f t="shared" ref="R21:AE21" si="6">R47</f>
        <v>0</v>
      </c>
      <c r="S21" s="30">
        <f t="shared" si="6"/>
        <v>0</v>
      </c>
      <c r="T21" s="30">
        <f t="shared" si="6"/>
        <v>0</v>
      </c>
      <c r="U21" s="30">
        <f t="shared" si="6"/>
        <v>0</v>
      </c>
      <c r="V21" s="30">
        <f t="shared" si="6"/>
        <v>0</v>
      </c>
      <c r="W21" s="30">
        <f t="shared" si="6"/>
        <v>0</v>
      </c>
      <c r="X21" s="30">
        <f t="shared" si="6"/>
        <v>0</v>
      </c>
      <c r="Y21" s="30">
        <f t="shared" si="6"/>
        <v>0</v>
      </c>
      <c r="Z21" s="30">
        <f t="shared" si="6"/>
        <v>0</v>
      </c>
      <c r="AA21" s="30">
        <f t="shared" si="6"/>
        <v>0</v>
      </c>
      <c r="AB21" s="30">
        <f t="shared" si="6"/>
        <v>0</v>
      </c>
      <c r="AC21" s="30">
        <f t="shared" si="6"/>
        <v>0</v>
      </c>
      <c r="AD21" s="30">
        <f t="shared" si="6"/>
        <v>0</v>
      </c>
      <c r="AE21" s="30">
        <f t="shared" si="6"/>
        <v>12</v>
      </c>
      <c r="AF21" s="30">
        <f t="shared" si="5"/>
        <v>0</v>
      </c>
      <c r="AG21" s="30">
        <f t="shared" si="5"/>
        <v>0</v>
      </c>
      <c r="AH21" s="30">
        <f t="shared" si="5"/>
        <v>0</v>
      </c>
      <c r="AI21" s="30">
        <f t="shared" si="5"/>
        <v>0</v>
      </c>
      <c r="AJ21" s="30">
        <f t="shared" si="5"/>
        <v>0</v>
      </c>
      <c r="AK21" s="30">
        <f t="shared" si="5"/>
        <v>0</v>
      </c>
      <c r="AL21" s="30">
        <f t="shared" si="5"/>
        <v>3</v>
      </c>
      <c r="AM21" s="30">
        <f t="shared" si="5"/>
        <v>0</v>
      </c>
      <c r="AN21" s="30">
        <f t="shared" si="5"/>
        <v>0</v>
      </c>
      <c r="AO21" s="30">
        <f t="shared" si="5"/>
        <v>0</v>
      </c>
      <c r="AP21" s="30">
        <f t="shared" si="5"/>
        <v>0</v>
      </c>
      <c r="AQ21" s="30">
        <f t="shared" si="5"/>
        <v>0</v>
      </c>
      <c r="AR21" s="30">
        <f t="shared" si="5"/>
        <v>0</v>
      </c>
      <c r="AS21" s="30">
        <f t="shared" si="5"/>
        <v>73</v>
      </c>
      <c r="AT21" s="30">
        <f t="shared" si="5"/>
        <v>0</v>
      </c>
      <c r="AU21" s="30">
        <f t="shared" si="5"/>
        <v>0</v>
      </c>
      <c r="AV21" s="30">
        <f t="shared" si="5"/>
        <v>0</v>
      </c>
      <c r="AW21" s="30">
        <f t="shared" si="5"/>
        <v>0</v>
      </c>
      <c r="AX21" s="30">
        <f t="shared" si="5"/>
        <v>0</v>
      </c>
      <c r="AY21" s="30">
        <f t="shared" si="5"/>
        <v>0</v>
      </c>
      <c r="AZ21" s="30">
        <f t="shared" si="5"/>
        <v>34</v>
      </c>
      <c r="BA21" s="30">
        <f t="shared" si="5"/>
        <v>0</v>
      </c>
      <c r="BB21" s="30">
        <f t="shared" si="5"/>
        <v>0</v>
      </c>
      <c r="BC21" s="30">
        <f t="shared" si="5"/>
        <v>0</v>
      </c>
      <c r="BD21" s="30">
        <f t="shared" si="5"/>
        <v>0</v>
      </c>
      <c r="BE21" s="30">
        <f t="shared" si="5"/>
        <v>0</v>
      </c>
      <c r="BF21" s="30">
        <f t="shared" si="5"/>
        <v>0</v>
      </c>
      <c r="BG21" s="30">
        <f t="shared" si="5"/>
        <v>12</v>
      </c>
      <c r="BH21" s="30">
        <f t="shared" si="5"/>
        <v>1.03</v>
      </c>
      <c r="BI21" s="30">
        <f t="shared" si="5"/>
        <v>0</v>
      </c>
      <c r="BJ21" s="30">
        <f t="shared" si="5"/>
        <v>0</v>
      </c>
      <c r="BK21" s="30">
        <f t="shared" si="5"/>
        <v>0</v>
      </c>
      <c r="BL21" s="30">
        <f t="shared" si="5"/>
        <v>0</v>
      </c>
      <c r="BM21" s="30">
        <f t="shared" si="5"/>
        <v>0</v>
      </c>
      <c r="BN21" s="30">
        <f t="shared" si="5"/>
        <v>5</v>
      </c>
      <c r="BO21" s="30">
        <f t="shared" si="5"/>
        <v>1.03</v>
      </c>
      <c r="BP21" s="30">
        <f t="shared" si="5"/>
        <v>0</v>
      </c>
      <c r="BQ21" s="30">
        <f t="shared" si="5"/>
        <v>0</v>
      </c>
      <c r="BR21" s="30">
        <f t="shared" si="5"/>
        <v>0</v>
      </c>
      <c r="BS21" s="30">
        <f t="shared" si="5"/>
        <v>0</v>
      </c>
      <c r="BT21" s="30">
        <f t="shared" si="5"/>
        <v>0</v>
      </c>
      <c r="BU21" s="30">
        <f t="shared" si="5"/>
        <v>6</v>
      </c>
      <c r="BV21" s="30">
        <f t="shared" si="5"/>
        <v>1.03</v>
      </c>
      <c r="BW21" s="30">
        <f t="shared" si="5"/>
        <v>0</v>
      </c>
      <c r="BX21" s="30">
        <f t="shared" si="5"/>
        <v>0</v>
      </c>
      <c r="BY21" s="30">
        <f t="shared" si="5"/>
        <v>0</v>
      </c>
      <c r="BZ21" s="30">
        <f t="shared" si="5"/>
        <v>0</v>
      </c>
      <c r="CA21" s="30">
        <f t="shared" si="5"/>
        <v>0</v>
      </c>
      <c r="CB21" s="30">
        <f t="shared" si="5"/>
        <v>42</v>
      </c>
      <c r="CC21" s="30">
        <f t="shared" si="5"/>
        <v>1.03</v>
      </c>
      <c r="CD21" s="30">
        <f t="shared" ref="CD21:CI21" si="7">CD47</f>
        <v>0</v>
      </c>
      <c r="CE21" s="30">
        <f t="shared" si="7"/>
        <v>0</v>
      </c>
      <c r="CF21" s="30">
        <f t="shared" si="7"/>
        <v>0</v>
      </c>
      <c r="CG21" s="30">
        <f t="shared" si="7"/>
        <v>0</v>
      </c>
      <c r="CH21" s="30">
        <f t="shared" si="7"/>
        <v>0</v>
      </c>
      <c r="CI21" s="30">
        <f t="shared" si="7"/>
        <v>91</v>
      </c>
      <c r="CJ21" s="28" t="s">
        <v>344</v>
      </c>
    </row>
    <row r="22" spans="1:88" ht="63" x14ac:dyDescent="0.25">
      <c r="A22" s="12">
        <v>0.3</v>
      </c>
      <c r="B22" s="11" t="s">
        <v>119</v>
      </c>
      <c r="C22" s="12" t="s">
        <v>173</v>
      </c>
      <c r="D22" s="30">
        <f t="shared" ref="D22:CC22" si="8">D89</f>
        <v>125</v>
      </c>
      <c r="E22" s="30">
        <f t="shared" si="8"/>
        <v>30</v>
      </c>
      <c r="F22" s="30">
        <f t="shared" si="8"/>
        <v>1.2</v>
      </c>
      <c r="G22" s="30">
        <f t="shared" si="8"/>
        <v>0</v>
      </c>
      <c r="H22" s="30">
        <f t="shared" si="8"/>
        <v>0</v>
      </c>
      <c r="I22" s="30">
        <f t="shared" si="8"/>
        <v>0</v>
      </c>
      <c r="J22" s="30">
        <f t="shared" si="8"/>
        <v>0</v>
      </c>
      <c r="K22" s="30">
        <f t="shared" si="8"/>
        <v>125</v>
      </c>
      <c r="L22" s="30">
        <f t="shared" si="8"/>
        <v>0</v>
      </c>
      <c r="M22" s="30">
        <f t="shared" si="8"/>
        <v>1.2</v>
      </c>
      <c r="N22" s="30">
        <f t="shared" si="8"/>
        <v>0</v>
      </c>
      <c r="O22" s="30">
        <f t="shared" si="8"/>
        <v>0</v>
      </c>
      <c r="P22" s="30">
        <f t="shared" si="8"/>
        <v>0</v>
      </c>
      <c r="Q22" s="30">
        <f t="shared" si="8"/>
        <v>0</v>
      </c>
      <c r="R22" s="30">
        <f t="shared" ref="R22:AD22" si="9">R89</f>
        <v>0</v>
      </c>
      <c r="S22" s="30">
        <f t="shared" si="9"/>
        <v>0</v>
      </c>
      <c r="T22" s="30">
        <f t="shared" si="9"/>
        <v>0</v>
      </c>
      <c r="U22" s="30">
        <f t="shared" si="9"/>
        <v>0</v>
      </c>
      <c r="V22" s="30">
        <f t="shared" si="9"/>
        <v>0</v>
      </c>
      <c r="W22" s="30">
        <f t="shared" si="9"/>
        <v>0</v>
      </c>
      <c r="X22" s="30">
        <f t="shared" si="9"/>
        <v>0</v>
      </c>
      <c r="Y22" s="30">
        <f t="shared" si="9"/>
        <v>0</v>
      </c>
      <c r="Z22" s="30">
        <f t="shared" si="9"/>
        <v>0</v>
      </c>
      <c r="AA22" s="30">
        <f t="shared" si="9"/>
        <v>0</v>
      </c>
      <c r="AB22" s="30">
        <f t="shared" si="9"/>
        <v>0</v>
      </c>
      <c r="AC22" s="30">
        <f t="shared" si="9"/>
        <v>0</v>
      </c>
      <c r="AD22" s="30">
        <f t="shared" si="9"/>
        <v>0</v>
      </c>
      <c r="AE22" s="30">
        <v>0</v>
      </c>
      <c r="AF22" s="30">
        <f t="shared" si="8"/>
        <v>0</v>
      </c>
      <c r="AG22" s="30">
        <f t="shared" si="8"/>
        <v>30</v>
      </c>
      <c r="AH22" s="30">
        <f t="shared" si="8"/>
        <v>0</v>
      </c>
      <c r="AI22" s="30">
        <f t="shared" si="8"/>
        <v>0</v>
      </c>
      <c r="AJ22" s="30">
        <f t="shared" si="8"/>
        <v>0</v>
      </c>
      <c r="AK22" s="30">
        <f t="shared" si="8"/>
        <v>0</v>
      </c>
      <c r="AL22" s="30">
        <f t="shared" si="8"/>
        <v>0</v>
      </c>
      <c r="AM22" s="30">
        <f t="shared" si="8"/>
        <v>0</v>
      </c>
      <c r="AN22" s="30">
        <f t="shared" si="8"/>
        <v>0</v>
      </c>
      <c r="AO22" s="30">
        <f t="shared" si="8"/>
        <v>0</v>
      </c>
      <c r="AP22" s="30">
        <f t="shared" si="8"/>
        <v>0</v>
      </c>
      <c r="AQ22" s="30">
        <f t="shared" si="8"/>
        <v>0</v>
      </c>
      <c r="AR22" s="30">
        <f t="shared" si="8"/>
        <v>0</v>
      </c>
      <c r="AS22" s="30">
        <f t="shared" si="8"/>
        <v>0</v>
      </c>
      <c r="AT22" s="30">
        <f t="shared" si="8"/>
        <v>0</v>
      </c>
      <c r="AU22" s="30">
        <f t="shared" si="8"/>
        <v>0</v>
      </c>
      <c r="AV22" s="30">
        <f t="shared" si="8"/>
        <v>0</v>
      </c>
      <c r="AW22" s="30">
        <f t="shared" si="8"/>
        <v>0</v>
      </c>
      <c r="AX22" s="30">
        <f t="shared" si="8"/>
        <v>0</v>
      </c>
      <c r="AY22" s="30">
        <f t="shared" si="8"/>
        <v>0</v>
      </c>
      <c r="AZ22" s="30">
        <f t="shared" si="8"/>
        <v>0</v>
      </c>
      <c r="BA22" s="30">
        <f t="shared" si="8"/>
        <v>0</v>
      </c>
      <c r="BB22" s="30">
        <f t="shared" si="8"/>
        <v>0</v>
      </c>
      <c r="BC22" s="30">
        <f t="shared" si="8"/>
        <v>0</v>
      </c>
      <c r="BD22" s="30">
        <f t="shared" si="8"/>
        <v>0</v>
      </c>
      <c r="BE22" s="30">
        <f t="shared" si="8"/>
        <v>0</v>
      </c>
      <c r="BF22" s="30">
        <f t="shared" si="8"/>
        <v>0</v>
      </c>
      <c r="BG22" s="30">
        <f t="shared" si="8"/>
        <v>0</v>
      </c>
      <c r="BH22" s="30">
        <f t="shared" si="8"/>
        <v>0</v>
      </c>
      <c r="BI22" s="30">
        <f t="shared" si="8"/>
        <v>0</v>
      </c>
      <c r="BJ22" s="30">
        <f t="shared" si="8"/>
        <v>0</v>
      </c>
      <c r="BK22" s="30">
        <f t="shared" si="8"/>
        <v>0</v>
      </c>
      <c r="BL22" s="30">
        <f t="shared" si="8"/>
        <v>0</v>
      </c>
      <c r="BM22" s="30">
        <f t="shared" si="8"/>
        <v>0</v>
      </c>
      <c r="BN22" s="30">
        <f t="shared" si="8"/>
        <v>0</v>
      </c>
      <c r="BO22" s="30">
        <f t="shared" si="8"/>
        <v>0</v>
      </c>
      <c r="BP22" s="30">
        <f t="shared" si="8"/>
        <v>30</v>
      </c>
      <c r="BQ22" s="30">
        <f t="shared" si="8"/>
        <v>0</v>
      </c>
      <c r="BR22" s="30">
        <f t="shared" si="8"/>
        <v>0</v>
      </c>
      <c r="BS22" s="30">
        <f t="shared" si="8"/>
        <v>0</v>
      </c>
      <c r="BT22" s="30">
        <f t="shared" si="8"/>
        <v>0</v>
      </c>
      <c r="BU22" s="30">
        <f t="shared" si="8"/>
        <v>0</v>
      </c>
      <c r="BV22" s="30">
        <f t="shared" si="8"/>
        <v>0</v>
      </c>
      <c r="BW22" s="30">
        <f t="shared" si="8"/>
        <v>30</v>
      </c>
      <c r="BX22" s="30">
        <f t="shared" si="8"/>
        <v>0</v>
      </c>
      <c r="BY22" s="30">
        <f t="shared" si="8"/>
        <v>0</v>
      </c>
      <c r="BZ22" s="30">
        <f t="shared" si="8"/>
        <v>0</v>
      </c>
      <c r="CA22" s="30">
        <f t="shared" si="8"/>
        <v>0</v>
      </c>
      <c r="CB22" s="30">
        <f t="shared" si="8"/>
        <v>0</v>
      </c>
      <c r="CC22" s="30">
        <f t="shared" si="8"/>
        <v>0</v>
      </c>
      <c r="CD22" s="30">
        <f t="shared" ref="CD22:CI22" si="10">CD89</f>
        <v>30</v>
      </c>
      <c r="CE22" s="30">
        <f t="shared" si="10"/>
        <v>0</v>
      </c>
      <c r="CF22" s="30">
        <f t="shared" si="10"/>
        <v>0</v>
      </c>
      <c r="CG22" s="30">
        <f t="shared" si="10"/>
        <v>0</v>
      </c>
      <c r="CH22" s="30">
        <f t="shared" si="10"/>
        <v>0</v>
      </c>
      <c r="CI22" s="30">
        <f t="shared" si="10"/>
        <v>0</v>
      </c>
      <c r="CJ22" s="28" t="s">
        <v>344</v>
      </c>
    </row>
    <row r="23" spans="1:88" ht="31.5" x14ac:dyDescent="0.25">
      <c r="A23" s="12">
        <v>0.4</v>
      </c>
      <c r="B23" s="11" t="s">
        <v>120</v>
      </c>
      <c r="C23" s="12" t="s">
        <v>173</v>
      </c>
      <c r="D23" s="30">
        <f t="shared" ref="D23:CC23" si="11">D97</f>
        <v>0</v>
      </c>
      <c r="E23" s="30">
        <f t="shared" si="11"/>
        <v>0</v>
      </c>
      <c r="F23" s="30">
        <f t="shared" si="11"/>
        <v>0</v>
      </c>
      <c r="G23" s="30">
        <f t="shared" si="11"/>
        <v>0</v>
      </c>
      <c r="H23" s="30">
        <f t="shared" si="11"/>
        <v>0</v>
      </c>
      <c r="I23" s="30">
        <f t="shared" si="11"/>
        <v>0</v>
      </c>
      <c r="J23" s="30">
        <f t="shared" si="11"/>
        <v>0</v>
      </c>
      <c r="K23" s="30">
        <f t="shared" si="11"/>
        <v>0</v>
      </c>
      <c r="L23" s="30">
        <f t="shared" si="11"/>
        <v>0</v>
      </c>
      <c r="M23" s="30">
        <f t="shared" si="11"/>
        <v>0</v>
      </c>
      <c r="N23" s="30">
        <f t="shared" si="11"/>
        <v>0</v>
      </c>
      <c r="O23" s="30">
        <f t="shared" si="11"/>
        <v>0</v>
      </c>
      <c r="P23" s="30">
        <f t="shared" si="11"/>
        <v>0</v>
      </c>
      <c r="Q23" s="30">
        <f t="shared" si="11"/>
        <v>0</v>
      </c>
      <c r="R23" s="30">
        <f t="shared" ref="R23:AE23" si="12">R97</f>
        <v>0</v>
      </c>
      <c r="S23" s="30">
        <f t="shared" si="12"/>
        <v>0</v>
      </c>
      <c r="T23" s="30">
        <f t="shared" si="12"/>
        <v>0</v>
      </c>
      <c r="U23" s="30">
        <f t="shared" si="12"/>
        <v>0</v>
      </c>
      <c r="V23" s="30">
        <f t="shared" si="12"/>
        <v>0</v>
      </c>
      <c r="W23" s="30">
        <f t="shared" si="12"/>
        <v>0</v>
      </c>
      <c r="X23" s="30">
        <f t="shared" si="12"/>
        <v>0</v>
      </c>
      <c r="Y23" s="30">
        <f t="shared" si="12"/>
        <v>0</v>
      </c>
      <c r="Z23" s="30">
        <f t="shared" si="12"/>
        <v>0</v>
      </c>
      <c r="AA23" s="30">
        <f t="shared" si="12"/>
        <v>0</v>
      </c>
      <c r="AB23" s="30">
        <f t="shared" si="12"/>
        <v>0</v>
      </c>
      <c r="AC23" s="30">
        <f t="shared" si="12"/>
        <v>0</v>
      </c>
      <c r="AD23" s="30">
        <f t="shared" si="12"/>
        <v>0</v>
      </c>
      <c r="AE23" s="30">
        <f t="shared" si="12"/>
        <v>0</v>
      </c>
      <c r="AF23" s="30">
        <f t="shared" si="11"/>
        <v>0</v>
      </c>
      <c r="AG23" s="30">
        <f t="shared" si="11"/>
        <v>0</v>
      </c>
      <c r="AH23" s="30">
        <f t="shared" si="11"/>
        <v>0</v>
      </c>
      <c r="AI23" s="30">
        <f t="shared" si="11"/>
        <v>0</v>
      </c>
      <c r="AJ23" s="30">
        <f t="shared" si="11"/>
        <v>0</v>
      </c>
      <c r="AK23" s="30">
        <f t="shared" si="11"/>
        <v>0</v>
      </c>
      <c r="AL23" s="30">
        <f t="shared" si="11"/>
        <v>0</v>
      </c>
      <c r="AM23" s="30">
        <f t="shared" si="11"/>
        <v>0</v>
      </c>
      <c r="AN23" s="30">
        <f t="shared" si="11"/>
        <v>0</v>
      </c>
      <c r="AO23" s="30">
        <f t="shared" si="11"/>
        <v>0</v>
      </c>
      <c r="AP23" s="30">
        <f t="shared" si="11"/>
        <v>0</v>
      </c>
      <c r="AQ23" s="30">
        <f t="shared" si="11"/>
        <v>0</v>
      </c>
      <c r="AR23" s="30">
        <f t="shared" si="11"/>
        <v>0</v>
      </c>
      <c r="AS23" s="30">
        <f t="shared" si="11"/>
        <v>0</v>
      </c>
      <c r="AT23" s="30">
        <f t="shared" si="11"/>
        <v>0</v>
      </c>
      <c r="AU23" s="30">
        <f t="shared" si="11"/>
        <v>0</v>
      </c>
      <c r="AV23" s="30">
        <f t="shared" si="11"/>
        <v>0</v>
      </c>
      <c r="AW23" s="30">
        <f t="shared" si="11"/>
        <v>0</v>
      </c>
      <c r="AX23" s="30">
        <f t="shared" si="11"/>
        <v>0</v>
      </c>
      <c r="AY23" s="30">
        <f t="shared" si="11"/>
        <v>0</v>
      </c>
      <c r="AZ23" s="30">
        <f t="shared" si="11"/>
        <v>0</v>
      </c>
      <c r="BA23" s="30">
        <f t="shared" si="11"/>
        <v>0</v>
      </c>
      <c r="BB23" s="30">
        <f t="shared" si="11"/>
        <v>0</v>
      </c>
      <c r="BC23" s="30">
        <f t="shared" si="11"/>
        <v>0</v>
      </c>
      <c r="BD23" s="30">
        <f t="shared" si="11"/>
        <v>0</v>
      </c>
      <c r="BE23" s="30">
        <f t="shared" si="11"/>
        <v>0</v>
      </c>
      <c r="BF23" s="30">
        <f t="shared" si="11"/>
        <v>0</v>
      </c>
      <c r="BG23" s="30">
        <f t="shared" si="11"/>
        <v>0</v>
      </c>
      <c r="BH23" s="30">
        <f t="shared" si="11"/>
        <v>0</v>
      </c>
      <c r="BI23" s="30">
        <f t="shared" si="11"/>
        <v>0</v>
      </c>
      <c r="BJ23" s="30">
        <f t="shared" si="11"/>
        <v>0</v>
      </c>
      <c r="BK23" s="30">
        <f t="shared" si="11"/>
        <v>0</v>
      </c>
      <c r="BL23" s="30">
        <f t="shared" si="11"/>
        <v>0</v>
      </c>
      <c r="BM23" s="30">
        <f t="shared" si="11"/>
        <v>0</v>
      </c>
      <c r="BN23" s="30">
        <f t="shared" si="11"/>
        <v>0</v>
      </c>
      <c r="BO23" s="30">
        <f t="shared" si="11"/>
        <v>0</v>
      </c>
      <c r="BP23" s="30">
        <f t="shared" si="11"/>
        <v>0</v>
      </c>
      <c r="BQ23" s="30">
        <f t="shared" si="11"/>
        <v>0</v>
      </c>
      <c r="BR23" s="30">
        <f t="shared" si="11"/>
        <v>0</v>
      </c>
      <c r="BS23" s="30">
        <f t="shared" si="11"/>
        <v>0</v>
      </c>
      <c r="BT23" s="30">
        <f t="shared" si="11"/>
        <v>0</v>
      </c>
      <c r="BU23" s="30">
        <f t="shared" si="11"/>
        <v>0</v>
      </c>
      <c r="BV23" s="30">
        <f t="shared" si="11"/>
        <v>0</v>
      </c>
      <c r="BW23" s="30">
        <f t="shared" si="11"/>
        <v>0</v>
      </c>
      <c r="BX23" s="30">
        <f t="shared" si="11"/>
        <v>0</v>
      </c>
      <c r="BY23" s="30">
        <f t="shared" si="11"/>
        <v>0</v>
      </c>
      <c r="BZ23" s="30">
        <f t="shared" si="11"/>
        <v>0</v>
      </c>
      <c r="CA23" s="30">
        <f t="shared" si="11"/>
        <v>0</v>
      </c>
      <c r="CB23" s="30">
        <f t="shared" si="11"/>
        <v>0</v>
      </c>
      <c r="CC23" s="30">
        <f t="shared" si="11"/>
        <v>0</v>
      </c>
      <c r="CD23" s="30">
        <f t="shared" ref="CD23:CI23" si="13">CD97</f>
        <v>0</v>
      </c>
      <c r="CE23" s="30">
        <f t="shared" si="13"/>
        <v>0</v>
      </c>
      <c r="CF23" s="30">
        <f t="shared" si="13"/>
        <v>0</v>
      </c>
      <c r="CG23" s="30">
        <f t="shared" si="13"/>
        <v>0</v>
      </c>
      <c r="CH23" s="30">
        <f t="shared" si="13"/>
        <v>0</v>
      </c>
      <c r="CI23" s="30">
        <f t="shared" si="13"/>
        <v>0</v>
      </c>
      <c r="CJ23" s="28" t="s">
        <v>344</v>
      </c>
    </row>
    <row r="24" spans="1:88" ht="47.25" x14ac:dyDescent="0.25">
      <c r="A24" s="12">
        <v>0.5</v>
      </c>
      <c r="B24" s="11" t="s">
        <v>121</v>
      </c>
      <c r="C24" s="12" t="s">
        <v>173</v>
      </c>
      <c r="D24" s="30">
        <f t="shared" ref="D24:CC24" si="14">D98</f>
        <v>0</v>
      </c>
      <c r="E24" s="30">
        <f t="shared" si="14"/>
        <v>0</v>
      </c>
      <c r="F24" s="30">
        <f t="shared" si="14"/>
        <v>0</v>
      </c>
      <c r="G24" s="30">
        <f t="shared" si="14"/>
        <v>0</v>
      </c>
      <c r="H24" s="30">
        <f t="shared" si="14"/>
        <v>0</v>
      </c>
      <c r="I24" s="30">
        <f t="shared" si="14"/>
        <v>0</v>
      </c>
      <c r="J24" s="30">
        <f t="shared" si="14"/>
        <v>0</v>
      </c>
      <c r="K24" s="30">
        <f t="shared" si="14"/>
        <v>0</v>
      </c>
      <c r="L24" s="30">
        <f t="shared" si="14"/>
        <v>0</v>
      </c>
      <c r="M24" s="30">
        <f t="shared" si="14"/>
        <v>0</v>
      </c>
      <c r="N24" s="30">
        <f t="shared" si="14"/>
        <v>0</v>
      </c>
      <c r="O24" s="30">
        <f t="shared" si="14"/>
        <v>0</v>
      </c>
      <c r="P24" s="30">
        <f t="shared" si="14"/>
        <v>0</v>
      </c>
      <c r="Q24" s="30">
        <f t="shared" si="14"/>
        <v>0</v>
      </c>
      <c r="R24" s="30">
        <f t="shared" ref="R24:AE24" si="15">R98</f>
        <v>0</v>
      </c>
      <c r="S24" s="30">
        <f t="shared" si="15"/>
        <v>0</v>
      </c>
      <c r="T24" s="30">
        <f t="shared" si="15"/>
        <v>0</v>
      </c>
      <c r="U24" s="30">
        <f t="shared" si="15"/>
        <v>0</v>
      </c>
      <c r="V24" s="30">
        <f t="shared" si="15"/>
        <v>0</v>
      </c>
      <c r="W24" s="30">
        <f t="shared" si="15"/>
        <v>0</v>
      </c>
      <c r="X24" s="30">
        <f t="shared" si="15"/>
        <v>0</v>
      </c>
      <c r="Y24" s="30">
        <f t="shared" si="15"/>
        <v>0</v>
      </c>
      <c r="Z24" s="30">
        <f t="shared" si="15"/>
        <v>0</v>
      </c>
      <c r="AA24" s="30">
        <f t="shared" si="15"/>
        <v>0</v>
      </c>
      <c r="AB24" s="30">
        <f t="shared" si="15"/>
        <v>0</v>
      </c>
      <c r="AC24" s="30">
        <f t="shared" si="15"/>
        <v>0</v>
      </c>
      <c r="AD24" s="30">
        <f t="shared" si="15"/>
        <v>0</v>
      </c>
      <c r="AE24" s="30">
        <f t="shared" si="15"/>
        <v>0</v>
      </c>
      <c r="AF24" s="30">
        <f t="shared" si="14"/>
        <v>0</v>
      </c>
      <c r="AG24" s="30">
        <f t="shared" si="14"/>
        <v>0</v>
      </c>
      <c r="AH24" s="30">
        <f t="shared" si="14"/>
        <v>0</v>
      </c>
      <c r="AI24" s="30">
        <f t="shared" si="14"/>
        <v>0</v>
      </c>
      <c r="AJ24" s="30">
        <f t="shared" si="14"/>
        <v>0</v>
      </c>
      <c r="AK24" s="30">
        <f t="shared" si="14"/>
        <v>0</v>
      </c>
      <c r="AL24" s="30">
        <f t="shared" si="14"/>
        <v>0</v>
      </c>
      <c r="AM24" s="30">
        <f t="shared" si="14"/>
        <v>0</v>
      </c>
      <c r="AN24" s="30">
        <f t="shared" si="14"/>
        <v>0</v>
      </c>
      <c r="AO24" s="30">
        <f t="shared" si="14"/>
        <v>0</v>
      </c>
      <c r="AP24" s="30">
        <f t="shared" si="14"/>
        <v>0</v>
      </c>
      <c r="AQ24" s="30">
        <f t="shared" si="14"/>
        <v>0</v>
      </c>
      <c r="AR24" s="30">
        <f t="shared" si="14"/>
        <v>0</v>
      </c>
      <c r="AS24" s="30">
        <f t="shared" si="14"/>
        <v>0</v>
      </c>
      <c r="AT24" s="30">
        <f t="shared" si="14"/>
        <v>0</v>
      </c>
      <c r="AU24" s="30">
        <f t="shared" si="14"/>
        <v>0</v>
      </c>
      <c r="AV24" s="30">
        <f t="shared" si="14"/>
        <v>0</v>
      </c>
      <c r="AW24" s="30">
        <f t="shared" si="14"/>
        <v>0</v>
      </c>
      <c r="AX24" s="30">
        <f t="shared" si="14"/>
        <v>0</v>
      </c>
      <c r="AY24" s="30">
        <f t="shared" si="14"/>
        <v>0</v>
      </c>
      <c r="AZ24" s="30">
        <f t="shared" si="14"/>
        <v>0</v>
      </c>
      <c r="BA24" s="30">
        <f t="shared" si="14"/>
        <v>0</v>
      </c>
      <c r="BB24" s="30">
        <f t="shared" si="14"/>
        <v>0</v>
      </c>
      <c r="BC24" s="30">
        <f t="shared" si="14"/>
        <v>0</v>
      </c>
      <c r="BD24" s="30">
        <f t="shared" si="14"/>
        <v>0</v>
      </c>
      <c r="BE24" s="30">
        <f t="shared" si="14"/>
        <v>0</v>
      </c>
      <c r="BF24" s="30">
        <f t="shared" si="14"/>
        <v>0</v>
      </c>
      <c r="BG24" s="30">
        <f t="shared" si="14"/>
        <v>0</v>
      </c>
      <c r="BH24" s="30">
        <f t="shared" si="14"/>
        <v>0</v>
      </c>
      <c r="BI24" s="30">
        <f t="shared" si="14"/>
        <v>0</v>
      </c>
      <c r="BJ24" s="30">
        <f t="shared" si="14"/>
        <v>0</v>
      </c>
      <c r="BK24" s="30">
        <f t="shared" si="14"/>
        <v>0</v>
      </c>
      <c r="BL24" s="30">
        <f t="shared" si="14"/>
        <v>0</v>
      </c>
      <c r="BM24" s="30">
        <f t="shared" si="14"/>
        <v>0</v>
      </c>
      <c r="BN24" s="30">
        <f t="shared" si="14"/>
        <v>0</v>
      </c>
      <c r="BO24" s="30">
        <f t="shared" si="14"/>
        <v>0</v>
      </c>
      <c r="BP24" s="30">
        <f t="shared" si="14"/>
        <v>0</v>
      </c>
      <c r="BQ24" s="30">
        <f t="shared" si="14"/>
        <v>0</v>
      </c>
      <c r="BR24" s="30">
        <f t="shared" si="14"/>
        <v>0</v>
      </c>
      <c r="BS24" s="30">
        <f t="shared" si="14"/>
        <v>0</v>
      </c>
      <c r="BT24" s="30">
        <f t="shared" si="14"/>
        <v>0</v>
      </c>
      <c r="BU24" s="30">
        <f t="shared" si="14"/>
        <v>0</v>
      </c>
      <c r="BV24" s="30">
        <f t="shared" si="14"/>
        <v>0</v>
      </c>
      <c r="BW24" s="30">
        <f t="shared" si="14"/>
        <v>0</v>
      </c>
      <c r="BX24" s="30">
        <f t="shared" si="14"/>
        <v>0</v>
      </c>
      <c r="BY24" s="30">
        <f t="shared" si="14"/>
        <v>0</v>
      </c>
      <c r="BZ24" s="30">
        <f t="shared" si="14"/>
        <v>0</v>
      </c>
      <c r="CA24" s="30">
        <f t="shared" si="14"/>
        <v>0</v>
      </c>
      <c r="CB24" s="30">
        <f t="shared" si="14"/>
        <v>0</v>
      </c>
      <c r="CC24" s="30">
        <f t="shared" si="14"/>
        <v>0</v>
      </c>
      <c r="CD24" s="30">
        <f t="shared" ref="CD24:CI24" si="16">CD98</f>
        <v>0</v>
      </c>
      <c r="CE24" s="30">
        <f t="shared" si="16"/>
        <v>0</v>
      </c>
      <c r="CF24" s="30">
        <f t="shared" si="16"/>
        <v>0</v>
      </c>
      <c r="CG24" s="30">
        <f t="shared" si="16"/>
        <v>0</v>
      </c>
      <c r="CH24" s="30">
        <f t="shared" si="16"/>
        <v>0</v>
      </c>
      <c r="CI24" s="30">
        <f t="shared" si="16"/>
        <v>0</v>
      </c>
      <c r="CJ24" s="28" t="s">
        <v>344</v>
      </c>
    </row>
    <row r="25" spans="1:88" ht="31.5" x14ac:dyDescent="0.25">
      <c r="A25" s="12">
        <v>0.6</v>
      </c>
      <c r="B25" s="11" t="s">
        <v>122</v>
      </c>
      <c r="C25" s="12" t="s">
        <v>173</v>
      </c>
      <c r="D25" s="30">
        <f t="shared" ref="D25:CC25" si="17">D99</f>
        <v>0</v>
      </c>
      <c r="E25" s="30">
        <f t="shared" si="17"/>
        <v>0</v>
      </c>
      <c r="F25" s="30">
        <f t="shared" si="17"/>
        <v>0</v>
      </c>
      <c r="G25" s="30">
        <f t="shared" si="17"/>
        <v>0</v>
      </c>
      <c r="H25" s="30">
        <f t="shared" si="17"/>
        <v>0</v>
      </c>
      <c r="I25" s="30">
        <f t="shared" si="17"/>
        <v>0</v>
      </c>
      <c r="J25" s="30">
        <f t="shared" si="17"/>
        <v>7</v>
      </c>
      <c r="K25" s="30">
        <f t="shared" si="17"/>
        <v>0</v>
      </c>
      <c r="L25" s="30">
        <f t="shared" si="17"/>
        <v>0</v>
      </c>
      <c r="M25" s="30">
        <f t="shared" si="17"/>
        <v>0</v>
      </c>
      <c r="N25" s="30">
        <f t="shared" si="17"/>
        <v>0</v>
      </c>
      <c r="O25" s="30">
        <f t="shared" si="17"/>
        <v>0</v>
      </c>
      <c r="P25" s="30">
        <f t="shared" si="17"/>
        <v>0</v>
      </c>
      <c r="Q25" s="30">
        <f t="shared" si="17"/>
        <v>34</v>
      </c>
      <c r="R25" s="30">
        <f t="shared" ref="R25:AE25" si="18">R99</f>
        <v>0</v>
      </c>
      <c r="S25" s="30">
        <f t="shared" si="18"/>
        <v>0</v>
      </c>
      <c r="T25" s="30">
        <f t="shared" si="18"/>
        <v>0</v>
      </c>
      <c r="U25" s="30">
        <f t="shared" si="18"/>
        <v>0</v>
      </c>
      <c r="V25" s="30">
        <f t="shared" si="18"/>
        <v>0</v>
      </c>
      <c r="W25" s="30">
        <f t="shared" si="18"/>
        <v>0</v>
      </c>
      <c r="X25" s="30">
        <f t="shared" si="18"/>
        <v>0</v>
      </c>
      <c r="Y25" s="30">
        <f t="shared" si="18"/>
        <v>0</v>
      </c>
      <c r="Z25" s="30">
        <f t="shared" si="18"/>
        <v>0</v>
      </c>
      <c r="AA25" s="30">
        <f t="shared" si="18"/>
        <v>0</v>
      </c>
      <c r="AB25" s="30">
        <f t="shared" si="18"/>
        <v>0</v>
      </c>
      <c r="AC25" s="30">
        <f t="shared" si="18"/>
        <v>0</v>
      </c>
      <c r="AD25" s="30">
        <f t="shared" si="18"/>
        <v>0</v>
      </c>
      <c r="AE25" s="30">
        <f t="shared" si="18"/>
        <v>2</v>
      </c>
      <c r="AF25" s="30">
        <f t="shared" si="17"/>
        <v>0</v>
      </c>
      <c r="AG25" s="30">
        <f t="shared" si="17"/>
        <v>0</v>
      </c>
      <c r="AH25" s="30">
        <f t="shared" si="17"/>
        <v>0</v>
      </c>
      <c r="AI25" s="30">
        <f t="shared" si="17"/>
        <v>0</v>
      </c>
      <c r="AJ25" s="30">
        <f t="shared" si="17"/>
        <v>0</v>
      </c>
      <c r="AK25" s="30">
        <f t="shared" si="17"/>
        <v>0</v>
      </c>
      <c r="AL25" s="30">
        <f t="shared" si="17"/>
        <v>3</v>
      </c>
      <c r="AM25" s="30">
        <f t="shared" si="17"/>
        <v>0</v>
      </c>
      <c r="AN25" s="30">
        <f t="shared" si="17"/>
        <v>0</v>
      </c>
      <c r="AO25" s="30">
        <f t="shared" si="17"/>
        <v>0</v>
      </c>
      <c r="AP25" s="30">
        <f t="shared" si="17"/>
        <v>0</v>
      </c>
      <c r="AQ25" s="30">
        <f t="shared" si="17"/>
        <v>0</v>
      </c>
      <c r="AR25" s="30">
        <f t="shared" si="17"/>
        <v>0</v>
      </c>
      <c r="AS25" s="30">
        <f t="shared" si="17"/>
        <v>1</v>
      </c>
      <c r="AT25" s="30">
        <f t="shared" si="17"/>
        <v>0</v>
      </c>
      <c r="AU25" s="30">
        <f t="shared" si="17"/>
        <v>0</v>
      </c>
      <c r="AV25" s="30">
        <f t="shared" si="17"/>
        <v>0</v>
      </c>
      <c r="AW25" s="30">
        <f t="shared" si="17"/>
        <v>0</v>
      </c>
      <c r="AX25" s="30">
        <f t="shared" si="17"/>
        <v>0</v>
      </c>
      <c r="AY25" s="30">
        <f t="shared" si="17"/>
        <v>0</v>
      </c>
      <c r="AZ25" s="30">
        <f t="shared" si="17"/>
        <v>2</v>
      </c>
      <c r="BA25" s="30">
        <f t="shared" si="17"/>
        <v>0</v>
      </c>
      <c r="BB25" s="30">
        <f t="shared" si="17"/>
        <v>0</v>
      </c>
      <c r="BC25" s="30">
        <f t="shared" si="17"/>
        <v>0</v>
      </c>
      <c r="BD25" s="30">
        <f t="shared" si="17"/>
        <v>0</v>
      </c>
      <c r="BE25" s="30">
        <f t="shared" si="17"/>
        <v>0</v>
      </c>
      <c r="BF25" s="30">
        <f t="shared" si="17"/>
        <v>0</v>
      </c>
      <c r="BG25" s="30">
        <f t="shared" si="17"/>
        <v>17</v>
      </c>
      <c r="BH25" s="30">
        <f t="shared" si="17"/>
        <v>0</v>
      </c>
      <c r="BI25" s="30">
        <f t="shared" si="17"/>
        <v>0</v>
      </c>
      <c r="BJ25" s="30">
        <f t="shared" si="17"/>
        <v>0</v>
      </c>
      <c r="BK25" s="30">
        <f t="shared" si="17"/>
        <v>0</v>
      </c>
      <c r="BL25" s="30">
        <f t="shared" si="17"/>
        <v>0</v>
      </c>
      <c r="BM25" s="30">
        <f t="shared" si="17"/>
        <v>0</v>
      </c>
      <c r="BN25" s="30">
        <f t="shared" si="17"/>
        <v>2</v>
      </c>
      <c r="BO25" s="30">
        <f t="shared" si="17"/>
        <v>0</v>
      </c>
      <c r="BP25" s="30">
        <f t="shared" si="17"/>
        <v>0</v>
      </c>
      <c r="BQ25" s="30">
        <f t="shared" si="17"/>
        <v>0</v>
      </c>
      <c r="BR25" s="30">
        <f t="shared" si="17"/>
        <v>0</v>
      </c>
      <c r="BS25" s="30">
        <f t="shared" si="17"/>
        <v>0</v>
      </c>
      <c r="BT25" s="30">
        <f t="shared" si="17"/>
        <v>0</v>
      </c>
      <c r="BU25" s="30">
        <f t="shared" si="17"/>
        <v>2</v>
      </c>
      <c r="BV25" s="30">
        <f t="shared" si="17"/>
        <v>0</v>
      </c>
      <c r="BW25" s="30">
        <f t="shared" si="17"/>
        <v>0</v>
      </c>
      <c r="BX25" s="30">
        <f t="shared" si="17"/>
        <v>0</v>
      </c>
      <c r="BY25" s="30">
        <f t="shared" si="17"/>
        <v>0</v>
      </c>
      <c r="BZ25" s="30">
        <f t="shared" si="17"/>
        <v>0</v>
      </c>
      <c r="CA25" s="30">
        <f t="shared" si="17"/>
        <v>0</v>
      </c>
      <c r="CB25" s="30">
        <f t="shared" si="17"/>
        <v>7</v>
      </c>
      <c r="CC25" s="30">
        <f t="shared" si="17"/>
        <v>0</v>
      </c>
      <c r="CD25" s="30">
        <f t="shared" ref="CD25:CI25" si="19">CD99</f>
        <v>0</v>
      </c>
      <c r="CE25" s="30">
        <f t="shared" si="19"/>
        <v>0</v>
      </c>
      <c r="CF25" s="30">
        <f t="shared" si="19"/>
        <v>0</v>
      </c>
      <c r="CG25" s="30">
        <f t="shared" si="19"/>
        <v>0</v>
      </c>
      <c r="CH25" s="30">
        <f t="shared" si="19"/>
        <v>0</v>
      </c>
      <c r="CI25" s="30">
        <f t="shared" si="19"/>
        <v>20</v>
      </c>
      <c r="CJ25" s="28" t="s">
        <v>344</v>
      </c>
    </row>
    <row r="26" spans="1:88" x14ac:dyDescent="0.25">
      <c r="A26" s="18">
        <v>1</v>
      </c>
      <c r="B26" s="17" t="s">
        <v>123</v>
      </c>
      <c r="C26" s="12"/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0</v>
      </c>
      <c r="S26" s="30">
        <v>0</v>
      </c>
      <c r="T26" s="30">
        <v>0</v>
      </c>
      <c r="U26" s="30">
        <v>0</v>
      </c>
      <c r="V26" s="30">
        <v>0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0</v>
      </c>
      <c r="AD26" s="30">
        <v>0</v>
      </c>
      <c r="AE26" s="30">
        <v>0</v>
      </c>
      <c r="AF26" s="30">
        <v>0</v>
      </c>
      <c r="AG26" s="30">
        <v>0</v>
      </c>
      <c r="AH26" s="30">
        <v>0</v>
      </c>
      <c r="AI26" s="30">
        <v>0</v>
      </c>
      <c r="AJ26" s="30">
        <v>0</v>
      </c>
      <c r="AK26" s="30">
        <v>0</v>
      </c>
      <c r="AL26" s="30">
        <v>0</v>
      </c>
      <c r="AM26" s="30">
        <v>0</v>
      </c>
      <c r="AN26" s="30">
        <v>0</v>
      </c>
      <c r="AO26" s="30">
        <v>0</v>
      </c>
      <c r="AP26" s="30">
        <v>0</v>
      </c>
      <c r="AQ26" s="30">
        <v>0</v>
      </c>
      <c r="AR26" s="30">
        <v>0</v>
      </c>
      <c r="AS26" s="30">
        <v>0</v>
      </c>
      <c r="AT26" s="30">
        <v>0</v>
      </c>
      <c r="AU26" s="30">
        <v>0</v>
      </c>
      <c r="AV26" s="30">
        <v>0</v>
      </c>
      <c r="AW26" s="30">
        <v>0</v>
      </c>
      <c r="AX26" s="30">
        <v>0</v>
      </c>
      <c r="AY26" s="30">
        <v>0</v>
      </c>
      <c r="AZ26" s="30">
        <v>0</v>
      </c>
      <c r="BA26" s="30">
        <v>0</v>
      </c>
      <c r="BB26" s="30">
        <v>0</v>
      </c>
      <c r="BC26" s="30">
        <v>0</v>
      </c>
      <c r="BD26" s="30">
        <v>0</v>
      </c>
      <c r="BE26" s="30">
        <v>0</v>
      </c>
      <c r="BF26" s="30">
        <v>0</v>
      </c>
      <c r="BG26" s="30">
        <v>0</v>
      </c>
      <c r="BH26" s="30">
        <v>0</v>
      </c>
      <c r="BI26" s="30">
        <v>0</v>
      </c>
      <c r="BJ26" s="30">
        <v>0</v>
      </c>
      <c r="BK26" s="30">
        <v>0</v>
      </c>
      <c r="BL26" s="30">
        <v>0</v>
      </c>
      <c r="BM26" s="30">
        <v>0</v>
      </c>
      <c r="BN26" s="30">
        <v>0</v>
      </c>
      <c r="BO26" s="30">
        <v>0</v>
      </c>
      <c r="BP26" s="30">
        <v>0</v>
      </c>
      <c r="BQ26" s="30">
        <v>0</v>
      </c>
      <c r="BR26" s="30">
        <v>0</v>
      </c>
      <c r="BS26" s="30">
        <v>0</v>
      </c>
      <c r="BT26" s="30">
        <v>0</v>
      </c>
      <c r="BU26" s="30">
        <v>0</v>
      </c>
      <c r="BV26" s="30">
        <v>0</v>
      </c>
      <c r="BW26" s="30">
        <v>0</v>
      </c>
      <c r="BX26" s="30">
        <v>0</v>
      </c>
      <c r="BY26" s="30">
        <v>0</v>
      </c>
      <c r="BZ26" s="30">
        <v>0</v>
      </c>
      <c r="CA26" s="30">
        <v>0</v>
      </c>
      <c r="CB26" s="30">
        <v>0</v>
      </c>
      <c r="CC26" s="30">
        <v>0</v>
      </c>
      <c r="CD26" s="30">
        <v>0</v>
      </c>
      <c r="CE26" s="30">
        <v>0</v>
      </c>
      <c r="CF26" s="30">
        <v>0</v>
      </c>
      <c r="CG26" s="30">
        <v>0</v>
      </c>
      <c r="CH26" s="30">
        <v>0</v>
      </c>
      <c r="CI26" s="30">
        <v>0</v>
      </c>
      <c r="CJ26" s="28" t="s">
        <v>344</v>
      </c>
    </row>
    <row r="27" spans="1:88" ht="31.5" x14ac:dyDescent="0.25">
      <c r="A27" s="18">
        <v>1.1000000000000001</v>
      </c>
      <c r="B27" s="11" t="s">
        <v>124</v>
      </c>
      <c r="C27" s="12" t="s">
        <v>173</v>
      </c>
      <c r="D27" s="30">
        <f t="shared" ref="D27:AW27" si="20">D28+D32+D35+D44</f>
        <v>0</v>
      </c>
      <c r="E27" s="30">
        <f t="shared" si="20"/>
        <v>0</v>
      </c>
      <c r="F27" s="30">
        <f t="shared" si="20"/>
        <v>0</v>
      </c>
      <c r="G27" s="30">
        <f t="shared" si="20"/>
        <v>0</v>
      </c>
      <c r="H27" s="30">
        <f t="shared" si="20"/>
        <v>0</v>
      </c>
      <c r="I27" s="30">
        <f t="shared" si="20"/>
        <v>0</v>
      </c>
      <c r="J27" s="30">
        <f t="shared" si="20"/>
        <v>0</v>
      </c>
      <c r="K27" s="30">
        <f t="shared" si="20"/>
        <v>0</v>
      </c>
      <c r="L27" s="30">
        <f t="shared" si="20"/>
        <v>0</v>
      </c>
      <c r="M27" s="30">
        <f t="shared" si="20"/>
        <v>0</v>
      </c>
      <c r="N27" s="30">
        <f t="shared" si="20"/>
        <v>0</v>
      </c>
      <c r="O27" s="30">
        <f t="shared" si="20"/>
        <v>0</v>
      </c>
      <c r="P27" s="30">
        <f t="shared" si="20"/>
        <v>0</v>
      </c>
      <c r="Q27" s="30">
        <f t="shared" si="20"/>
        <v>0</v>
      </c>
      <c r="R27" s="30">
        <f t="shared" ref="R27:AE27" si="21">R28+R32+R35+R44</f>
        <v>0</v>
      </c>
      <c r="S27" s="30">
        <f t="shared" si="21"/>
        <v>0</v>
      </c>
      <c r="T27" s="30">
        <f t="shared" si="21"/>
        <v>0</v>
      </c>
      <c r="U27" s="30">
        <f t="shared" si="21"/>
        <v>0</v>
      </c>
      <c r="V27" s="30">
        <f t="shared" si="21"/>
        <v>0</v>
      </c>
      <c r="W27" s="30">
        <f t="shared" si="21"/>
        <v>0</v>
      </c>
      <c r="X27" s="30">
        <f t="shared" si="21"/>
        <v>0</v>
      </c>
      <c r="Y27" s="30">
        <f t="shared" si="21"/>
        <v>0</v>
      </c>
      <c r="Z27" s="30">
        <f t="shared" si="21"/>
        <v>0</v>
      </c>
      <c r="AA27" s="30">
        <f t="shared" si="21"/>
        <v>0</v>
      </c>
      <c r="AB27" s="30">
        <f t="shared" si="21"/>
        <v>0</v>
      </c>
      <c r="AC27" s="30">
        <f t="shared" si="21"/>
        <v>0</v>
      </c>
      <c r="AD27" s="30">
        <f t="shared" si="21"/>
        <v>0</v>
      </c>
      <c r="AE27" s="30">
        <f t="shared" si="21"/>
        <v>0</v>
      </c>
      <c r="AF27" s="30">
        <f t="shared" si="20"/>
        <v>0</v>
      </c>
      <c r="AG27" s="30">
        <f t="shared" si="20"/>
        <v>0</v>
      </c>
      <c r="AH27" s="30">
        <f t="shared" si="20"/>
        <v>0</v>
      </c>
      <c r="AI27" s="30">
        <f t="shared" si="20"/>
        <v>0</v>
      </c>
      <c r="AJ27" s="30">
        <f t="shared" si="20"/>
        <v>0</v>
      </c>
      <c r="AK27" s="30">
        <f t="shared" si="20"/>
        <v>0</v>
      </c>
      <c r="AL27" s="30">
        <f t="shared" si="20"/>
        <v>0</v>
      </c>
      <c r="AM27" s="30">
        <f t="shared" si="20"/>
        <v>0</v>
      </c>
      <c r="AN27" s="30">
        <f t="shared" si="20"/>
        <v>0</v>
      </c>
      <c r="AO27" s="30">
        <f t="shared" si="20"/>
        <v>0</v>
      </c>
      <c r="AP27" s="30">
        <f t="shared" si="20"/>
        <v>0</v>
      </c>
      <c r="AQ27" s="30">
        <f t="shared" si="20"/>
        <v>0</v>
      </c>
      <c r="AR27" s="30">
        <f t="shared" si="20"/>
        <v>0</v>
      </c>
      <c r="AS27" s="30">
        <f t="shared" si="20"/>
        <v>0</v>
      </c>
      <c r="AT27" s="30">
        <f t="shared" si="20"/>
        <v>0</v>
      </c>
      <c r="AU27" s="30">
        <f t="shared" si="20"/>
        <v>0</v>
      </c>
      <c r="AV27" s="30">
        <f t="shared" si="20"/>
        <v>0</v>
      </c>
      <c r="AW27" s="30">
        <f t="shared" si="20"/>
        <v>0</v>
      </c>
      <c r="AX27" s="30">
        <f t="shared" ref="AX27:CC27" si="22">AX28+AX32+AX35+AX44</f>
        <v>0</v>
      </c>
      <c r="AY27" s="30">
        <f t="shared" si="22"/>
        <v>0</v>
      </c>
      <c r="AZ27" s="30">
        <f t="shared" si="22"/>
        <v>0</v>
      </c>
      <c r="BA27" s="30">
        <f t="shared" si="22"/>
        <v>0</v>
      </c>
      <c r="BB27" s="30">
        <f t="shared" si="22"/>
        <v>0</v>
      </c>
      <c r="BC27" s="30">
        <f t="shared" si="22"/>
        <v>0</v>
      </c>
      <c r="BD27" s="30">
        <f t="shared" si="22"/>
        <v>0</v>
      </c>
      <c r="BE27" s="30">
        <f t="shared" si="22"/>
        <v>0</v>
      </c>
      <c r="BF27" s="30">
        <f t="shared" si="22"/>
        <v>0</v>
      </c>
      <c r="BG27" s="30">
        <f t="shared" si="22"/>
        <v>0</v>
      </c>
      <c r="BH27" s="30">
        <f t="shared" si="22"/>
        <v>0</v>
      </c>
      <c r="BI27" s="30">
        <f t="shared" si="22"/>
        <v>0</v>
      </c>
      <c r="BJ27" s="30">
        <f t="shared" si="22"/>
        <v>0</v>
      </c>
      <c r="BK27" s="30">
        <f t="shared" si="22"/>
        <v>0</v>
      </c>
      <c r="BL27" s="30">
        <f t="shared" si="22"/>
        <v>0</v>
      </c>
      <c r="BM27" s="30">
        <f t="shared" si="22"/>
        <v>0</v>
      </c>
      <c r="BN27" s="30">
        <f t="shared" si="22"/>
        <v>0</v>
      </c>
      <c r="BO27" s="30">
        <f t="shared" si="22"/>
        <v>0</v>
      </c>
      <c r="BP27" s="30">
        <f t="shared" si="22"/>
        <v>0</v>
      </c>
      <c r="BQ27" s="30">
        <f t="shared" si="22"/>
        <v>0</v>
      </c>
      <c r="BR27" s="30">
        <f t="shared" si="22"/>
        <v>0</v>
      </c>
      <c r="BS27" s="30">
        <f t="shared" si="22"/>
        <v>0</v>
      </c>
      <c r="BT27" s="30">
        <f t="shared" si="22"/>
        <v>0</v>
      </c>
      <c r="BU27" s="30">
        <f t="shared" si="22"/>
        <v>0</v>
      </c>
      <c r="BV27" s="30">
        <f t="shared" si="22"/>
        <v>0</v>
      </c>
      <c r="BW27" s="30">
        <f t="shared" si="22"/>
        <v>0</v>
      </c>
      <c r="BX27" s="30">
        <f t="shared" si="22"/>
        <v>0</v>
      </c>
      <c r="BY27" s="30">
        <f t="shared" si="22"/>
        <v>0</v>
      </c>
      <c r="BZ27" s="30">
        <f t="shared" si="22"/>
        <v>0</v>
      </c>
      <c r="CA27" s="30">
        <f t="shared" si="22"/>
        <v>0</v>
      </c>
      <c r="CB27" s="30">
        <f t="shared" si="22"/>
        <v>0</v>
      </c>
      <c r="CC27" s="30">
        <f t="shared" si="22"/>
        <v>0</v>
      </c>
      <c r="CD27" s="30">
        <f t="shared" ref="CD27:CI27" si="23">CD28+CD32+CD35+CD44</f>
        <v>0</v>
      </c>
      <c r="CE27" s="30">
        <f t="shared" si="23"/>
        <v>0</v>
      </c>
      <c r="CF27" s="30">
        <f t="shared" si="23"/>
        <v>0</v>
      </c>
      <c r="CG27" s="30">
        <f t="shared" si="23"/>
        <v>0</v>
      </c>
      <c r="CH27" s="30">
        <f t="shared" si="23"/>
        <v>0</v>
      </c>
      <c r="CI27" s="30">
        <f t="shared" si="23"/>
        <v>0</v>
      </c>
      <c r="CJ27" s="28" t="s">
        <v>344</v>
      </c>
    </row>
    <row r="28" spans="1:88" ht="47.25" x14ac:dyDescent="0.25">
      <c r="A28" s="19" t="s">
        <v>90</v>
      </c>
      <c r="B28" s="11" t="s">
        <v>125</v>
      </c>
      <c r="C28" s="12" t="s">
        <v>173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30">
        <v>0</v>
      </c>
      <c r="AL28" s="30">
        <v>0</v>
      </c>
      <c r="AM28" s="30">
        <v>0</v>
      </c>
      <c r="AN28" s="30">
        <v>0</v>
      </c>
      <c r="AO28" s="30">
        <v>0</v>
      </c>
      <c r="AP28" s="30">
        <v>0</v>
      </c>
      <c r="AQ28" s="30">
        <v>0</v>
      </c>
      <c r="AR28" s="30">
        <v>0</v>
      </c>
      <c r="AS28" s="30">
        <v>0</v>
      </c>
      <c r="AT28" s="30">
        <v>0</v>
      </c>
      <c r="AU28" s="30">
        <v>0</v>
      </c>
      <c r="AV28" s="30">
        <v>0</v>
      </c>
      <c r="AW28" s="30">
        <v>0</v>
      </c>
      <c r="AX28" s="30">
        <v>0</v>
      </c>
      <c r="AY28" s="30">
        <v>0</v>
      </c>
      <c r="AZ28" s="30">
        <v>0</v>
      </c>
      <c r="BA28" s="30">
        <v>0</v>
      </c>
      <c r="BB28" s="30">
        <v>0</v>
      </c>
      <c r="BC28" s="30">
        <v>0</v>
      </c>
      <c r="BD28" s="30">
        <v>0</v>
      </c>
      <c r="BE28" s="30">
        <v>0</v>
      </c>
      <c r="BF28" s="30">
        <v>0</v>
      </c>
      <c r="BG28" s="30">
        <v>0</v>
      </c>
      <c r="BH28" s="30">
        <v>0</v>
      </c>
      <c r="BI28" s="30">
        <v>0</v>
      </c>
      <c r="BJ28" s="30">
        <v>0</v>
      </c>
      <c r="BK28" s="30">
        <v>0</v>
      </c>
      <c r="BL28" s="30">
        <v>0</v>
      </c>
      <c r="BM28" s="30">
        <v>0</v>
      </c>
      <c r="BN28" s="30">
        <v>0</v>
      </c>
      <c r="BO28" s="30">
        <v>0</v>
      </c>
      <c r="BP28" s="30">
        <v>0</v>
      </c>
      <c r="BQ28" s="30">
        <v>0</v>
      </c>
      <c r="BR28" s="30">
        <v>0</v>
      </c>
      <c r="BS28" s="30">
        <v>0</v>
      </c>
      <c r="BT28" s="30">
        <v>0</v>
      </c>
      <c r="BU28" s="30">
        <v>0</v>
      </c>
      <c r="BV28" s="30">
        <v>0</v>
      </c>
      <c r="BW28" s="30">
        <v>0</v>
      </c>
      <c r="BX28" s="30">
        <v>0</v>
      </c>
      <c r="BY28" s="30">
        <v>0</v>
      </c>
      <c r="BZ28" s="30">
        <v>0</v>
      </c>
      <c r="CA28" s="30">
        <v>0</v>
      </c>
      <c r="CB28" s="30">
        <v>0</v>
      </c>
      <c r="CC28" s="30">
        <v>0</v>
      </c>
      <c r="CD28" s="30">
        <v>0</v>
      </c>
      <c r="CE28" s="30">
        <v>0</v>
      </c>
      <c r="CF28" s="30">
        <v>0</v>
      </c>
      <c r="CG28" s="30">
        <v>0</v>
      </c>
      <c r="CH28" s="30">
        <v>0</v>
      </c>
      <c r="CI28" s="30">
        <v>0</v>
      </c>
      <c r="CJ28" s="28" t="s">
        <v>344</v>
      </c>
    </row>
    <row r="29" spans="1:88" ht="78.75" x14ac:dyDescent="0.25">
      <c r="A29" s="19" t="s">
        <v>98</v>
      </c>
      <c r="B29" s="11" t="s">
        <v>126</v>
      </c>
      <c r="C29" s="12" t="s">
        <v>173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0</v>
      </c>
      <c r="AF29" s="30">
        <v>0</v>
      </c>
      <c r="AG29" s="30">
        <v>0</v>
      </c>
      <c r="AH29" s="30">
        <v>0</v>
      </c>
      <c r="AI29" s="30">
        <v>0</v>
      </c>
      <c r="AJ29" s="30">
        <v>0</v>
      </c>
      <c r="AK29" s="30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0</v>
      </c>
      <c r="AZ29" s="30">
        <v>0</v>
      </c>
      <c r="BA29" s="30">
        <v>0</v>
      </c>
      <c r="BB29" s="30">
        <v>0</v>
      </c>
      <c r="BC29" s="30">
        <v>0</v>
      </c>
      <c r="BD29" s="30">
        <v>0</v>
      </c>
      <c r="BE29" s="30">
        <v>0</v>
      </c>
      <c r="BF29" s="30">
        <v>0</v>
      </c>
      <c r="BG29" s="30">
        <v>0</v>
      </c>
      <c r="BH29" s="30">
        <v>0</v>
      </c>
      <c r="BI29" s="30">
        <v>0</v>
      </c>
      <c r="BJ29" s="30">
        <v>0</v>
      </c>
      <c r="BK29" s="30">
        <v>0</v>
      </c>
      <c r="BL29" s="30">
        <v>0</v>
      </c>
      <c r="BM29" s="30">
        <v>0</v>
      </c>
      <c r="BN29" s="30">
        <v>0</v>
      </c>
      <c r="BO29" s="30">
        <v>0</v>
      </c>
      <c r="BP29" s="30">
        <v>0</v>
      </c>
      <c r="BQ29" s="30">
        <v>0</v>
      </c>
      <c r="BR29" s="30">
        <v>0</v>
      </c>
      <c r="BS29" s="30">
        <v>0</v>
      </c>
      <c r="BT29" s="30">
        <v>0</v>
      </c>
      <c r="BU29" s="30">
        <v>0</v>
      </c>
      <c r="BV29" s="30">
        <v>0</v>
      </c>
      <c r="BW29" s="30">
        <v>0</v>
      </c>
      <c r="BX29" s="30">
        <v>0</v>
      </c>
      <c r="BY29" s="30">
        <v>0</v>
      </c>
      <c r="BZ29" s="30">
        <v>0</v>
      </c>
      <c r="CA29" s="30">
        <v>0</v>
      </c>
      <c r="CB29" s="30">
        <v>0</v>
      </c>
      <c r="CC29" s="30">
        <v>0</v>
      </c>
      <c r="CD29" s="30">
        <v>0</v>
      </c>
      <c r="CE29" s="30">
        <v>0</v>
      </c>
      <c r="CF29" s="30">
        <v>0</v>
      </c>
      <c r="CG29" s="30">
        <v>0</v>
      </c>
      <c r="CH29" s="30">
        <v>0</v>
      </c>
      <c r="CI29" s="30">
        <v>0</v>
      </c>
      <c r="CJ29" s="28" t="s">
        <v>344</v>
      </c>
    </row>
    <row r="30" spans="1:88" ht="78.75" x14ac:dyDescent="0.25">
      <c r="A30" s="19" t="s">
        <v>99</v>
      </c>
      <c r="B30" s="11" t="s">
        <v>127</v>
      </c>
      <c r="C30" s="12" t="s">
        <v>173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30">
        <v>0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0</v>
      </c>
      <c r="AS30" s="30">
        <v>0</v>
      </c>
      <c r="AT30" s="30">
        <v>0</v>
      </c>
      <c r="AU30" s="30">
        <v>0</v>
      </c>
      <c r="AV30" s="30">
        <v>0</v>
      </c>
      <c r="AW30" s="30">
        <v>0</v>
      </c>
      <c r="AX30" s="30">
        <v>0</v>
      </c>
      <c r="AY30" s="30">
        <v>0</v>
      </c>
      <c r="AZ30" s="30">
        <v>0</v>
      </c>
      <c r="BA30" s="30">
        <v>0</v>
      </c>
      <c r="BB30" s="30">
        <v>0</v>
      </c>
      <c r="BC30" s="30">
        <v>0</v>
      </c>
      <c r="BD30" s="30">
        <v>0</v>
      </c>
      <c r="BE30" s="30">
        <v>0</v>
      </c>
      <c r="BF30" s="30">
        <v>0</v>
      </c>
      <c r="BG30" s="30">
        <v>0</v>
      </c>
      <c r="BH30" s="30">
        <v>0</v>
      </c>
      <c r="BI30" s="30">
        <v>0</v>
      </c>
      <c r="BJ30" s="30">
        <v>0</v>
      </c>
      <c r="BK30" s="30">
        <v>0</v>
      </c>
      <c r="BL30" s="30">
        <v>0</v>
      </c>
      <c r="BM30" s="30">
        <v>0</v>
      </c>
      <c r="BN30" s="30">
        <v>0</v>
      </c>
      <c r="BO30" s="30">
        <v>0</v>
      </c>
      <c r="BP30" s="30">
        <v>0</v>
      </c>
      <c r="BQ30" s="30">
        <v>0</v>
      </c>
      <c r="BR30" s="30">
        <v>0</v>
      </c>
      <c r="BS30" s="30">
        <v>0</v>
      </c>
      <c r="BT30" s="30">
        <v>0</v>
      </c>
      <c r="BU30" s="30">
        <v>0</v>
      </c>
      <c r="BV30" s="30">
        <v>0</v>
      </c>
      <c r="BW30" s="30">
        <v>0</v>
      </c>
      <c r="BX30" s="30">
        <v>0</v>
      </c>
      <c r="BY30" s="30">
        <v>0</v>
      </c>
      <c r="BZ30" s="30">
        <v>0</v>
      </c>
      <c r="CA30" s="30">
        <v>0</v>
      </c>
      <c r="CB30" s="30">
        <v>0</v>
      </c>
      <c r="CC30" s="30">
        <v>0</v>
      </c>
      <c r="CD30" s="30">
        <v>0</v>
      </c>
      <c r="CE30" s="30">
        <v>0</v>
      </c>
      <c r="CF30" s="30">
        <v>0</v>
      </c>
      <c r="CG30" s="30">
        <v>0</v>
      </c>
      <c r="CH30" s="30">
        <v>0</v>
      </c>
      <c r="CI30" s="30">
        <v>0</v>
      </c>
      <c r="CJ30" s="28" t="s">
        <v>344</v>
      </c>
    </row>
    <row r="31" spans="1:88" ht="66.75" customHeight="1" x14ac:dyDescent="0.25">
      <c r="A31" s="6" t="s">
        <v>100</v>
      </c>
      <c r="B31" s="11" t="s">
        <v>128</v>
      </c>
      <c r="C31" s="12" t="s">
        <v>173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  <c r="AH31" s="30">
        <v>0</v>
      </c>
      <c r="AI31" s="30">
        <v>0</v>
      </c>
      <c r="AJ31" s="30">
        <v>0</v>
      </c>
      <c r="AK31" s="30">
        <v>0</v>
      </c>
      <c r="AL31" s="30">
        <v>0</v>
      </c>
      <c r="AM31" s="30">
        <v>0</v>
      </c>
      <c r="AN31" s="30">
        <v>0</v>
      </c>
      <c r="AO31" s="30">
        <v>0</v>
      </c>
      <c r="AP31" s="30">
        <v>0</v>
      </c>
      <c r="AQ31" s="30">
        <v>0</v>
      </c>
      <c r="AR31" s="30">
        <v>0</v>
      </c>
      <c r="AS31" s="30">
        <v>0</v>
      </c>
      <c r="AT31" s="30">
        <v>0</v>
      </c>
      <c r="AU31" s="30">
        <v>0</v>
      </c>
      <c r="AV31" s="30">
        <v>0</v>
      </c>
      <c r="AW31" s="30">
        <v>0</v>
      </c>
      <c r="AX31" s="30">
        <v>0</v>
      </c>
      <c r="AY31" s="30">
        <v>0</v>
      </c>
      <c r="AZ31" s="30">
        <v>0</v>
      </c>
      <c r="BA31" s="30">
        <v>0</v>
      </c>
      <c r="BB31" s="30">
        <v>0</v>
      </c>
      <c r="BC31" s="30">
        <v>0</v>
      </c>
      <c r="BD31" s="30">
        <v>0</v>
      </c>
      <c r="BE31" s="30">
        <v>0</v>
      </c>
      <c r="BF31" s="30">
        <v>0</v>
      </c>
      <c r="BG31" s="30">
        <v>0</v>
      </c>
      <c r="BH31" s="30">
        <v>0</v>
      </c>
      <c r="BI31" s="30">
        <v>0</v>
      </c>
      <c r="BJ31" s="30">
        <v>0</v>
      </c>
      <c r="BK31" s="30">
        <v>0</v>
      </c>
      <c r="BL31" s="30">
        <v>0</v>
      </c>
      <c r="BM31" s="30">
        <v>0</v>
      </c>
      <c r="BN31" s="30">
        <v>0</v>
      </c>
      <c r="BO31" s="30">
        <v>0</v>
      </c>
      <c r="BP31" s="30">
        <v>0</v>
      </c>
      <c r="BQ31" s="30">
        <v>0</v>
      </c>
      <c r="BR31" s="30">
        <v>0</v>
      </c>
      <c r="BS31" s="30">
        <v>0</v>
      </c>
      <c r="BT31" s="30">
        <v>0</v>
      </c>
      <c r="BU31" s="30">
        <v>0</v>
      </c>
      <c r="BV31" s="30">
        <v>0</v>
      </c>
      <c r="BW31" s="30">
        <v>0</v>
      </c>
      <c r="BX31" s="30">
        <v>0</v>
      </c>
      <c r="BY31" s="30">
        <v>0</v>
      </c>
      <c r="BZ31" s="30">
        <v>0</v>
      </c>
      <c r="CA31" s="30">
        <v>0</v>
      </c>
      <c r="CB31" s="30">
        <v>0</v>
      </c>
      <c r="CC31" s="30">
        <v>0</v>
      </c>
      <c r="CD31" s="30">
        <v>0</v>
      </c>
      <c r="CE31" s="30">
        <v>0</v>
      </c>
      <c r="CF31" s="30">
        <v>0</v>
      </c>
      <c r="CG31" s="30">
        <v>0</v>
      </c>
      <c r="CH31" s="30">
        <v>0</v>
      </c>
      <c r="CI31" s="30">
        <v>0</v>
      </c>
      <c r="CJ31" s="28" t="s">
        <v>344</v>
      </c>
    </row>
    <row r="32" spans="1:88" ht="54.75" customHeight="1" x14ac:dyDescent="0.25">
      <c r="A32" s="20" t="s">
        <v>91</v>
      </c>
      <c r="B32" s="11" t="s">
        <v>129</v>
      </c>
      <c r="C32" s="12" t="s">
        <v>173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  <c r="AB32" s="30">
        <v>0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0</v>
      </c>
      <c r="AI32" s="30">
        <v>0</v>
      </c>
      <c r="AJ32" s="30">
        <v>0</v>
      </c>
      <c r="AK32" s="30">
        <v>0</v>
      </c>
      <c r="AL32" s="30">
        <v>0</v>
      </c>
      <c r="AM32" s="30">
        <v>0</v>
      </c>
      <c r="AN32" s="30">
        <v>0</v>
      </c>
      <c r="AO32" s="30">
        <v>0</v>
      </c>
      <c r="AP32" s="30">
        <v>0</v>
      </c>
      <c r="AQ32" s="30">
        <v>0</v>
      </c>
      <c r="AR32" s="30">
        <v>0</v>
      </c>
      <c r="AS32" s="30">
        <v>0</v>
      </c>
      <c r="AT32" s="30">
        <v>0</v>
      </c>
      <c r="AU32" s="30">
        <v>0</v>
      </c>
      <c r="AV32" s="30">
        <v>0</v>
      </c>
      <c r="AW32" s="30">
        <v>0</v>
      </c>
      <c r="AX32" s="30">
        <v>0</v>
      </c>
      <c r="AY32" s="30">
        <v>0</v>
      </c>
      <c r="AZ32" s="30">
        <v>0</v>
      </c>
      <c r="BA32" s="30">
        <v>0</v>
      </c>
      <c r="BB32" s="30">
        <v>0</v>
      </c>
      <c r="BC32" s="30">
        <v>0</v>
      </c>
      <c r="BD32" s="30">
        <v>0</v>
      </c>
      <c r="BE32" s="30">
        <v>0</v>
      </c>
      <c r="BF32" s="30">
        <v>0</v>
      </c>
      <c r="BG32" s="30">
        <v>0</v>
      </c>
      <c r="BH32" s="30">
        <v>0</v>
      </c>
      <c r="BI32" s="30">
        <v>0</v>
      </c>
      <c r="BJ32" s="30">
        <v>0</v>
      </c>
      <c r="BK32" s="30">
        <v>0</v>
      </c>
      <c r="BL32" s="30">
        <v>0</v>
      </c>
      <c r="BM32" s="30">
        <v>0</v>
      </c>
      <c r="BN32" s="30">
        <v>0</v>
      </c>
      <c r="BO32" s="30">
        <v>0</v>
      </c>
      <c r="BP32" s="30">
        <v>0</v>
      </c>
      <c r="BQ32" s="30">
        <v>0</v>
      </c>
      <c r="BR32" s="30">
        <v>0</v>
      </c>
      <c r="BS32" s="30">
        <v>0</v>
      </c>
      <c r="BT32" s="30">
        <v>0</v>
      </c>
      <c r="BU32" s="30">
        <v>0</v>
      </c>
      <c r="BV32" s="30">
        <v>0</v>
      </c>
      <c r="BW32" s="30">
        <v>0</v>
      </c>
      <c r="BX32" s="30">
        <v>0</v>
      </c>
      <c r="BY32" s="30">
        <v>0</v>
      </c>
      <c r="BZ32" s="30">
        <v>0</v>
      </c>
      <c r="CA32" s="30">
        <v>0</v>
      </c>
      <c r="CB32" s="30">
        <v>0</v>
      </c>
      <c r="CC32" s="30">
        <v>0</v>
      </c>
      <c r="CD32" s="30">
        <v>0</v>
      </c>
      <c r="CE32" s="30">
        <v>0</v>
      </c>
      <c r="CF32" s="30">
        <v>0</v>
      </c>
      <c r="CG32" s="30">
        <v>0</v>
      </c>
      <c r="CH32" s="30">
        <v>0</v>
      </c>
      <c r="CI32" s="30">
        <v>0</v>
      </c>
      <c r="CJ32" s="28" t="s">
        <v>344</v>
      </c>
    </row>
    <row r="33" spans="1:88" ht="89.25" customHeight="1" x14ac:dyDescent="0.25">
      <c r="A33" s="6" t="s">
        <v>101</v>
      </c>
      <c r="B33" s="11" t="s">
        <v>130</v>
      </c>
      <c r="C33" s="12" t="s">
        <v>173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0</v>
      </c>
      <c r="AA33" s="30">
        <v>0</v>
      </c>
      <c r="AB33" s="30">
        <v>0</v>
      </c>
      <c r="AC33" s="30">
        <v>0</v>
      </c>
      <c r="AD33" s="30">
        <v>0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30">
        <v>0</v>
      </c>
      <c r="AL33" s="30">
        <v>0</v>
      </c>
      <c r="AM33" s="30">
        <v>0</v>
      </c>
      <c r="AN33" s="30">
        <v>0</v>
      </c>
      <c r="AO33" s="30">
        <v>0</v>
      </c>
      <c r="AP33" s="30">
        <v>0</v>
      </c>
      <c r="AQ33" s="30">
        <v>0</v>
      </c>
      <c r="AR33" s="30">
        <v>0</v>
      </c>
      <c r="AS33" s="30">
        <v>0</v>
      </c>
      <c r="AT33" s="30">
        <v>0</v>
      </c>
      <c r="AU33" s="30">
        <v>0</v>
      </c>
      <c r="AV33" s="30">
        <v>0</v>
      </c>
      <c r="AW33" s="30">
        <v>0</v>
      </c>
      <c r="AX33" s="30">
        <v>0</v>
      </c>
      <c r="AY33" s="30">
        <v>0</v>
      </c>
      <c r="AZ33" s="30">
        <v>0</v>
      </c>
      <c r="BA33" s="30">
        <v>0</v>
      </c>
      <c r="BB33" s="30">
        <v>0</v>
      </c>
      <c r="BC33" s="30">
        <v>0</v>
      </c>
      <c r="BD33" s="30">
        <v>0</v>
      </c>
      <c r="BE33" s="30">
        <v>0</v>
      </c>
      <c r="BF33" s="30">
        <v>0</v>
      </c>
      <c r="BG33" s="30">
        <v>0</v>
      </c>
      <c r="BH33" s="30">
        <v>0</v>
      </c>
      <c r="BI33" s="30">
        <v>0</v>
      </c>
      <c r="BJ33" s="30">
        <v>0</v>
      </c>
      <c r="BK33" s="30">
        <v>0</v>
      </c>
      <c r="BL33" s="30">
        <v>0</v>
      </c>
      <c r="BM33" s="30">
        <v>0</v>
      </c>
      <c r="BN33" s="30">
        <v>0</v>
      </c>
      <c r="BO33" s="30">
        <v>0</v>
      </c>
      <c r="BP33" s="30">
        <v>0</v>
      </c>
      <c r="BQ33" s="30">
        <v>0</v>
      </c>
      <c r="BR33" s="30">
        <v>0</v>
      </c>
      <c r="BS33" s="30">
        <v>0</v>
      </c>
      <c r="BT33" s="30">
        <v>0</v>
      </c>
      <c r="BU33" s="30">
        <v>0</v>
      </c>
      <c r="BV33" s="30">
        <v>0</v>
      </c>
      <c r="BW33" s="30">
        <v>0</v>
      </c>
      <c r="BX33" s="30">
        <v>0</v>
      </c>
      <c r="BY33" s="30">
        <v>0</v>
      </c>
      <c r="BZ33" s="30">
        <v>0</v>
      </c>
      <c r="CA33" s="30">
        <v>0</v>
      </c>
      <c r="CB33" s="30">
        <v>0</v>
      </c>
      <c r="CC33" s="30">
        <v>0</v>
      </c>
      <c r="CD33" s="30">
        <v>0</v>
      </c>
      <c r="CE33" s="30">
        <v>0</v>
      </c>
      <c r="CF33" s="30">
        <v>0</v>
      </c>
      <c r="CG33" s="30">
        <v>0</v>
      </c>
      <c r="CH33" s="30">
        <v>0</v>
      </c>
      <c r="CI33" s="30">
        <v>0</v>
      </c>
      <c r="CJ33" s="28" t="s">
        <v>344</v>
      </c>
    </row>
    <row r="34" spans="1:88" ht="63.75" customHeight="1" x14ac:dyDescent="0.25">
      <c r="A34" s="6" t="s">
        <v>102</v>
      </c>
      <c r="B34" s="11" t="s">
        <v>131</v>
      </c>
      <c r="C34" s="12" t="s">
        <v>173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>
        <v>0</v>
      </c>
      <c r="AD34" s="30">
        <v>0</v>
      </c>
      <c r="AE34" s="30">
        <v>0</v>
      </c>
      <c r="AF34" s="30">
        <v>0</v>
      </c>
      <c r="AG34" s="30">
        <v>0</v>
      </c>
      <c r="AH34" s="30">
        <v>0</v>
      </c>
      <c r="AI34" s="30">
        <v>0</v>
      </c>
      <c r="AJ34" s="30">
        <v>0</v>
      </c>
      <c r="AK34" s="30">
        <v>0</v>
      </c>
      <c r="AL34" s="30">
        <v>0</v>
      </c>
      <c r="AM34" s="30">
        <v>0</v>
      </c>
      <c r="AN34" s="30">
        <v>0</v>
      </c>
      <c r="AO34" s="30">
        <v>0</v>
      </c>
      <c r="AP34" s="30">
        <v>0</v>
      </c>
      <c r="AQ34" s="30">
        <v>0</v>
      </c>
      <c r="AR34" s="30">
        <v>0</v>
      </c>
      <c r="AS34" s="30">
        <v>0</v>
      </c>
      <c r="AT34" s="30">
        <v>0</v>
      </c>
      <c r="AU34" s="30">
        <v>0</v>
      </c>
      <c r="AV34" s="30">
        <v>0</v>
      </c>
      <c r="AW34" s="30">
        <v>0</v>
      </c>
      <c r="AX34" s="30">
        <v>0</v>
      </c>
      <c r="AY34" s="30">
        <v>0</v>
      </c>
      <c r="AZ34" s="30">
        <v>0</v>
      </c>
      <c r="BA34" s="30">
        <v>0</v>
      </c>
      <c r="BB34" s="30">
        <v>0</v>
      </c>
      <c r="BC34" s="30">
        <v>0</v>
      </c>
      <c r="BD34" s="30">
        <v>0</v>
      </c>
      <c r="BE34" s="30">
        <v>0</v>
      </c>
      <c r="BF34" s="30">
        <v>0</v>
      </c>
      <c r="BG34" s="30">
        <v>0</v>
      </c>
      <c r="BH34" s="30">
        <v>0</v>
      </c>
      <c r="BI34" s="30">
        <v>0</v>
      </c>
      <c r="BJ34" s="30">
        <v>0</v>
      </c>
      <c r="BK34" s="30">
        <v>0</v>
      </c>
      <c r="BL34" s="30">
        <v>0</v>
      </c>
      <c r="BM34" s="30">
        <v>0</v>
      </c>
      <c r="BN34" s="30">
        <v>0</v>
      </c>
      <c r="BO34" s="30">
        <v>0</v>
      </c>
      <c r="BP34" s="30">
        <v>0</v>
      </c>
      <c r="BQ34" s="30">
        <v>0</v>
      </c>
      <c r="BR34" s="30">
        <v>0</v>
      </c>
      <c r="BS34" s="30">
        <v>0</v>
      </c>
      <c r="BT34" s="30">
        <v>0</v>
      </c>
      <c r="BU34" s="30">
        <v>0</v>
      </c>
      <c r="BV34" s="30">
        <v>0</v>
      </c>
      <c r="BW34" s="30">
        <v>0</v>
      </c>
      <c r="BX34" s="30">
        <v>0</v>
      </c>
      <c r="BY34" s="30">
        <v>0</v>
      </c>
      <c r="BZ34" s="30">
        <v>0</v>
      </c>
      <c r="CA34" s="30">
        <v>0</v>
      </c>
      <c r="CB34" s="30">
        <v>0</v>
      </c>
      <c r="CC34" s="30">
        <v>0</v>
      </c>
      <c r="CD34" s="30">
        <v>0</v>
      </c>
      <c r="CE34" s="30">
        <v>0</v>
      </c>
      <c r="CF34" s="30">
        <v>0</v>
      </c>
      <c r="CG34" s="30">
        <v>0</v>
      </c>
      <c r="CH34" s="30">
        <v>0</v>
      </c>
      <c r="CI34" s="30">
        <v>0</v>
      </c>
      <c r="CJ34" s="28" t="s">
        <v>344</v>
      </c>
    </row>
    <row r="35" spans="1:88" ht="63" x14ac:dyDescent="0.25">
      <c r="A35" s="20" t="s">
        <v>92</v>
      </c>
      <c r="B35" s="11" t="s">
        <v>132</v>
      </c>
      <c r="C35" s="12" t="s">
        <v>173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30">
        <v>0</v>
      </c>
      <c r="AA35" s="30">
        <v>0</v>
      </c>
      <c r="AB35" s="30">
        <v>0</v>
      </c>
      <c r="AC35" s="30">
        <v>0</v>
      </c>
      <c r="AD35" s="30">
        <v>0</v>
      </c>
      <c r="AE35" s="30">
        <v>0</v>
      </c>
      <c r="AF35" s="30">
        <v>0</v>
      </c>
      <c r="AG35" s="30">
        <v>0</v>
      </c>
      <c r="AH35" s="30">
        <v>0</v>
      </c>
      <c r="AI35" s="30">
        <v>0</v>
      </c>
      <c r="AJ35" s="30">
        <v>0</v>
      </c>
      <c r="AK35" s="30">
        <v>0</v>
      </c>
      <c r="AL35" s="30">
        <v>0</v>
      </c>
      <c r="AM35" s="30">
        <v>0</v>
      </c>
      <c r="AN35" s="30">
        <v>0</v>
      </c>
      <c r="AO35" s="30">
        <v>0</v>
      </c>
      <c r="AP35" s="30">
        <v>0</v>
      </c>
      <c r="AQ35" s="30">
        <v>0</v>
      </c>
      <c r="AR35" s="30">
        <v>0</v>
      </c>
      <c r="AS35" s="30">
        <v>0</v>
      </c>
      <c r="AT35" s="30">
        <v>0</v>
      </c>
      <c r="AU35" s="30">
        <v>0</v>
      </c>
      <c r="AV35" s="30">
        <v>0</v>
      </c>
      <c r="AW35" s="30">
        <v>0</v>
      </c>
      <c r="AX35" s="30">
        <v>0</v>
      </c>
      <c r="AY35" s="30">
        <v>0</v>
      </c>
      <c r="AZ35" s="30">
        <v>0</v>
      </c>
      <c r="BA35" s="30">
        <v>0</v>
      </c>
      <c r="BB35" s="30">
        <v>0</v>
      </c>
      <c r="BC35" s="30">
        <v>0</v>
      </c>
      <c r="BD35" s="30">
        <v>0</v>
      </c>
      <c r="BE35" s="30">
        <v>0</v>
      </c>
      <c r="BF35" s="30">
        <v>0</v>
      </c>
      <c r="BG35" s="30">
        <v>0</v>
      </c>
      <c r="BH35" s="30">
        <v>0</v>
      </c>
      <c r="BI35" s="30">
        <v>0</v>
      </c>
      <c r="BJ35" s="30">
        <v>0</v>
      </c>
      <c r="BK35" s="30">
        <v>0</v>
      </c>
      <c r="BL35" s="30">
        <v>0</v>
      </c>
      <c r="BM35" s="30">
        <v>0</v>
      </c>
      <c r="BN35" s="30">
        <v>0</v>
      </c>
      <c r="BO35" s="30">
        <v>0</v>
      </c>
      <c r="BP35" s="30">
        <v>0</v>
      </c>
      <c r="BQ35" s="30">
        <v>0</v>
      </c>
      <c r="BR35" s="30">
        <v>0</v>
      </c>
      <c r="BS35" s="30">
        <v>0</v>
      </c>
      <c r="BT35" s="30">
        <v>0</v>
      </c>
      <c r="BU35" s="30">
        <v>0</v>
      </c>
      <c r="BV35" s="30">
        <v>0</v>
      </c>
      <c r="BW35" s="30">
        <v>0</v>
      </c>
      <c r="BX35" s="30">
        <v>0</v>
      </c>
      <c r="BY35" s="30">
        <v>0</v>
      </c>
      <c r="BZ35" s="30">
        <v>0</v>
      </c>
      <c r="CA35" s="30">
        <v>0</v>
      </c>
      <c r="CB35" s="30">
        <v>0</v>
      </c>
      <c r="CC35" s="30">
        <v>0</v>
      </c>
      <c r="CD35" s="30">
        <v>0</v>
      </c>
      <c r="CE35" s="30">
        <v>0</v>
      </c>
      <c r="CF35" s="30">
        <v>0</v>
      </c>
      <c r="CG35" s="30">
        <v>0</v>
      </c>
      <c r="CH35" s="30">
        <v>0</v>
      </c>
      <c r="CI35" s="30">
        <v>0</v>
      </c>
      <c r="CJ35" s="28" t="s">
        <v>344</v>
      </c>
    </row>
    <row r="36" spans="1:88" ht="51.75" customHeight="1" x14ac:dyDescent="0.25">
      <c r="A36" s="6" t="s">
        <v>103</v>
      </c>
      <c r="B36" s="11" t="s">
        <v>133</v>
      </c>
      <c r="C36" s="12" t="s">
        <v>173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  <c r="AB36" s="30">
        <v>0</v>
      </c>
      <c r="AC36" s="30">
        <v>0</v>
      </c>
      <c r="AD36" s="30">
        <v>0</v>
      </c>
      <c r="AE36" s="30">
        <v>0</v>
      </c>
      <c r="AF36" s="30">
        <v>0</v>
      </c>
      <c r="AG36" s="30">
        <v>0</v>
      </c>
      <c r="AH36" s="30">
        <v>0</v>
      </c>
      <c r="AI36" s="30">
        <v>0</v>
      </c>
      <c r="AJ36" s="30">
        <v>0</v>
      </c>
      <c r="AK36" s="30">
        <v>0</v>
      </c>
      <c r="AL36" s="30">
        <v>0</v>
      </c>
      <c r="AM36" s="30">
        <v>0</v>
      </c>
      <c r="AN36" s="30">
        <v>0</v>
      </c>
      <c r="AO36" s="30">
        <v>0</v>
      </c>
      <c r="AP36" s="30">
        <v>0</v>
      </c>
      <c r="AQ36" s="30">
        <v>0</v>
      </c>
      <c r="AR36" s="30">
        <v>0</v>
      </c>
      <c r="AS36" s="30">
        <v>0</v>
      </c>
      <c r="AT36" s="30">
        <v>0</v>
      </c>
      <c r="AU36" s="30">
        <v>0</v>
      </c>
      <c r="AV36" s="30">
        <v>0</v>
      </c>
      <c r="AW36" s="30">
        <v>0</v>
      </c>
      <c r="AX36" s="30">
        <v>0</v>
      </c>
      <c r="AY36" s="30">
        <v>0</v>
      </c>
      <c r="AZ36" s="30">
        <v>0</v>
      </c>
      <c r="BA36" s="30">
        <v>0</v>
      </c>
      <c r="BB36" s="30">
        <v>0</v>
      </c>
      <c r="BC36" s="30">
        <v>0</v>
      </c>
      <c r="BD36" s="30">
        <v>0</v>
      </c>
      <c r="BE36" s="30">
        <v>0</v>
      </c>
      <c r="BF36" s="30">
        <v>0</v>
      </c>
      <c r="BG36" s="30">
        <v>0</v>
      </c>
      <c r="BH36" s="30">
        <v>0</v>
      </c>
      <c r="BI36" s="30">
        <v>0</v>
      </c>
      <c r="BJ36" s="30">
        <v>0</v>
      </c>
      <c r="BK36" s="30">
        <v>0</v>
      </c>
      <c r="BL36" s="30">
        <v>0</v>
      </c>
      <c r="BM36" s="30">
        <v>0</v>
      </c>
      <c r="BN36" s="30">
        <v>0</v>
      </c>
      <c r="BO36" s="30">
        <v>0</v>
      </c>
      <c r="BP36" s="30">
        <v>0</v>
      </c>
      <c r="BQ36" s="30">
        <v>0</v>
      </c>
      <c r="BR36" s="30">
        <v>0</v>
      </c>
      <c r="BS36" s="30">
        <v>0</v>
      </c>
      <c r="BT36" s="30">
        <v>0</v>
      </c>
      <c r="BU36" s="30">
        <v>0</v>
      </c>
      <c r="BV36" s="30">
        <v>0</v>
      </c>
      <c r="BW36" s="30">
        <v>0</v>
      </c>
      <c r="BX36" s="30">
        <v>0</v>
      </c>
      <c r="BY36" s="30">
        <v>0</v>
      </c>
      <c r="BZ36" s="30">
        <v>0</v>
      </c>
      <c r="CA36" s="30">
        <v>0</v>
      </c>
      <c r="CB36" s="30">
        <v>0</v>
      </c>
      <c r="CC36" s="30">
        <v>0</v>
      </c>
      <c r="CD36" s="30">
        <v>0</v>
      </c>
      <c r="CE36" s="30">
        <v>0</v>
      </c>
      <c r="CF36" s="30">
        <v>0</v>
      </c>
      <c r="CG36" s="30">
        <v>0</v>
      </c>
      <c r="CH36" s="30">
        <v>0</v>
      </c>
      <c r="CI36" s="30">
        <v>0</v>
      </c>
      <c r="CJ36" s="28" t="s">
        <v>344</v>
      </c>
    </row>
    <row r="37" spans="1:88" ht="131.25" customHeight="1" x14ac:dyDescent="0.25">
      <c r="A37" s="6" t="s">
        <v>103</v>
      </c>
      <c r="B37" s="11" t="s">
        <v>134</v>
      </c>
      <c r="C37" s="12" t="s">
        <v>173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0">
        <v>0</v>
      </c>
      <c r="R37" s="30"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  <c r="AC37" s="30">
        <v>0</v>
      </c>
      <c r="AD37" s="30">
        <v>0</v>
      </c>
      <c r="AE37" s="30">
        <v>0</v>
      </c>
      <c r="AF37" s="30">
        <v>0</v>
      </c>
      <c r="AG37" s="30">
        <v>0</v>
      </c>
      <c r="AH37" s="30">
        <v>0</v>
      </c>
      <c r="AI37" s="30">
        <v>0</v>
      </c>
      <c r="AJ37" s="30">
        <v>0</v>
      </c>
      <c r="AK37" s="30">
        <v>0</v>
      </c>
      <c r="AL37" s="30">
        <v>0</v>
      </c>
      <c r="AM37" s="30">
        <v>0</v>
      </c>
      <c r="AN37" s="30">
        <v>0</v>
      </c>
      <c r="AO37" s="30">
        <v>0</v>
      </c>
      <c r="AP37" s="30">
        <v>0</v>
      </c>
      <c r="AQ37" s="30">
        <v>0</v>
      </c>
      <c r="AR37" s="30">
        <v>0</v>
      </c>
      <c r="AS37" s="30">
        <v>0</v>
      </c>
      <c r="AT37" s="30">
        <v>0</v>
      </c>
      <c r="AU37" s="30">
        <v>0</v>
      </c>
      <c r="AV37" s="30">
        <v>0</v>
      </c>
      <c r="AW37" s="30">
        <v>0</v>
      </c>
      <c r="AX37" s="30">
        <v>0</v>
      </c>
      <c r="AY37" s="30">
        <v>0</v>
      </c>
      <c r="AZ37" s="30">
        <v>0</v>
      </c>
      <c r="BA37" s="30">
        <v>0</v>
      </c>
      <c r="BB37" s="30">
        <v>0</v>
      </c>
      <c r="BC37" s="30">
        <v>0</v>
      </c>
      <c r="BD37" s="30">
        <v>0</v>
      </c>
      <c r="BE37" s="30">
        <v>0</v>
      </c>
      <c r="BF37" s="30">
        <v>0</v>
      </c>
      <c r="BG37" s="30">
        <v>0</v>
      </c>
      <c r="BH37" s="30">
        <v>0</v>
      </c>
      <c r="BI37" s="30">
        <v>0</v>
      </c>
      <c r="BJ37" s="30">
        <v>0</v>
      </c>
      <c r="BK37" s="30">
        <v>0</v>
      </c>
      <c r="BL37" s="30">
        <v>0</v>
      </c>
      <c r="BM37" s="30">
        <v>0</v>
      </c>
      <c r="BN37" s="30">
        <v>0</v>
      </c>
      <c r="BO37" s="30">
        <v>0</v>
      </c>
      <c r="BP37" s="30">
        <v>0</v>
      </c>
      <c r="BQ37" s="30">
        <v>0</v>
      </c>
      <c r="BR37" s="30">
        <v>0</v>
      </c>
      <c r="BS37" s="30">
        <v>0</v>
      </c>
      <c r="BT37" s="30">
        <v>0</v>
      </c>
      <c r="BU37" s="30">
        <v>0</v>
      </c>
      <c r="BV37" s="30">
        <v>0</v>
      </c>
      <c r="BW37" s="30">
        <v>0</v>
      </c>
      <c r="BX37" s="30">
        <v>0</v>
      </c>
      <c r="BY37" s="30">
        <v>0</v>
      </c>
      <c r="BZ37" s="30">
        <v>0</v>
      </c>
      <c r="CA37" s="30">
        <v>0</v>
      </c>
      <c r="CB37" s="30">
        <v>0</v>
      </c>
      <c r="CC37" s="30">
        <v>0</v>
      </c>
      <c r="CD37" s="30">
        <v>0</v>
      </c>
      <c r="CE37" s="30">
        <v>0</v>
      </c>
      <c r="CF37" s="30">
        <v>0</v>
      </c>
      <c r="CG37" s="30">
        <v>0</v>
      </c>
      <c r="CH37" s="30">
        <v>0</v>
      </c>
      <c r="CI37" s="30">
        <v>0</v>
      </c>
      <c r="CJ37" s="28" t="s">
        <v>344</v>
      </c>
    </row>
    <row r="38" spans="1:88" ht="121.5" customHeight="1" x14ac:dyDescent="0.25">
      <c r="A38" s="6" t="s">
        <v>103</v>
      </c>
      <c r="B38" s="11" t="s">
        <v>135</v>
      </c>
      <c r="C38" s="12" t="s">
        <v>173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0">
        <v>0</v>
      </c>
      <c r="Z38" s="30">
        <v>0</v>
      </c>
      <c r="AA38" s="30">
        <v>0</v>
      </c>
      <c r="AB38" s="30">
        <v>0</v>
      </c>
      <c r="AC38" s="30">
        <v>0</v>
      </c>
      <c r="AD38" s="30">
        <v>0</v>
      </c>
      <c r="AE38" s="30">
        <v>0</v>
      </c>
      <c r="AF38" s="30">
        <v>0</v>
      </c>
      <c r="AG38" s="30">
        <v>0</v>
      </c>
      <c r="AH38" s="30">
        <v>0</v>
      </c>
      <c r="AI38" s="30">
        <v>0</v>
      </c>
      <c r="AJ38" s="30">
        <v>0</v>
      </c>
      <c r="AK38" s="30">
        <v>0</v>
      </c>
      <c r="AL38" s="30">
        <v>0</v>
      </c>
      <c r="AM38" s="30">
        <v>0</v>
      </c>
      <c r="AN38" s="30">
        <v>0</v>
      </c>
      <c r="AO38" s="30">
        <v>0</v>
      </c>
      <c r="AP38" s="30">
        <v>0</v>
      </c>
      <c r="AQ38" s="30">
        <v>0</v>
      </c>
      <c r="AR38" s="30">
        <v>0</v>
      </c>
      <c r="AS38" s="30">
        <v>0</v>
      </c>
      <c r="AT38" s="30">
        <v>0</v>
      </c>
      <c r="AU38" s="30">
        <v>0</v>
      </c>
      <c r="AV38" s="30">
        <v>0</v>
      </c>
      <c r="AW38" s="30">
        <v>0</v>
      </c>
      <c r="AX38" s="30">
        <v>0</v>
      </c>
      <c r="AY38" s="30">
        <v>0</v>
      </c>
      <c r="AZ38" s="30">
        <v>0</v>
      </c>
      <c r="BA38" s="30">
        <v>0</v>
      </c>
      <c r="BB38" s="30">
        <v>0</v>
      </c>
      <c r="BC38" s="30">
        <v>0</v>
      </c>
      <c r="BD38" s="30">
        <v>0</v>
      </c>
      <c r="BE38" s="30">
        <v>0</v>
      </c>
      <c r="BF38" s="30">
        <v>0</v>
      </c>
      <c r="BG38" s="30">
        <v>0</v>
      </c>
      <c r="BH38" s="30">
        <v>0</v>
      </c>
      <c r="BI38" s="30">
        <v>0</v>
      </c>
      <c r="BJ38" s="30">
        <v>0</v>
      </c>
      <c r="BK38" s="30">
        <v>0</v>
      </c>
      <c r="BL38" s="30">
        <v>0</v>
      </c>
      <c r="BM38" s="30">
        <v>0</v>
      </c>
      <c r="BN38" s="30">
        <v>0</v>
      </c>
      <c r="BO38" s="30">
        <v>0</v>
      </c>
      <c r="BP38" s="30">
        <v>0</v>
      </c>
      <c r="BQ38" s="30">
        <v>0</v>
      </c>
      <c r="BR38" s="30">
        <v>0</v>
      </c>
      <c r="BS38" s="30">
        <v>0</v>
      </c>
      <c r="BT38" s="30">
        <v>0</v>
      </c>
      <c r="BU38" s="30">
        <v>0</v>
      </c>
      <c r="BV38" s="30">
        <v>0</v>
      </c>
      <c r="BW38" s="30">
        <v>0</v>
      </c>
      <c r="BX38" s="30">
        <v>0</v>
      </c>
      <c r="BY38" s="30">
        <v>0</v>
      </c>
      <c r="BZ38" s="30">
        <v>0</v>
      </c>
      <c r="CA38" s="30">
        <v>0</v>
      </c>
      <c r="CB38" s="30">
        <v>0</v>
      </c>
      <c r="CC38" s="30">
        <v>0</v>
      </c>
      <c r="CD38" s="30">
        <v>0</v>
      </c>
      <c r="CE38" s="30">
        <v>0</v>
      </c>
      <c r="CF38" s="30">
        <v>0</v>
      </c>
      <c r="CG38" s="30">
        <v>0</v>
      </c>
      <c r="CH38" s="30">
        <v>0</v>
      </c>
      <c r="CI38" s="30">
        <v>0</v>
      </c>
      <c r="CJ38" s="28" t="s">
        <v>344</v>
      </c>
    </row>
    <row r="39" spans="1:88" ht="135.75" customHeight="1" x14ac:dyDescent="0.25">
      <c r="A39" s="6" t="s">
        <v>103</v>
      </c>
      <c r="B39" s="11" t="s">
        <v>136</v>
      </c>
      <c r="C39" s="12" t="s">
        <v>173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30">
        <v>0</v>
      </c>
      <c r="AD39" s="30">
        <v>0</v>
      </c>
      <c r="AE39" s="30">
        <v>0</v>
      </c>
      <c r="AF39" s="30">
        <v>0</v>
      </c>
      <c r="AG39" s="30">
        <v>0</v>
      </c>
      <c r="AH39" s="30">
        <v>0</v>
      </c>
      <c r="AI39" s="30">
        <v>0</v>
      </c>
      <c r="AJ39" s="30">
        <v>0</v>
      </c>
      <c r="AK39" s="30">
        <v>0</v>
      </c>
      <c r="AL39" s="30">
        <v>0</v>
      </c>
      <c r="AM39" s="30">
        <v>0</v>
      </c>
      <c r="AN39" s="30">
        <v>0</v>
      </c>
      <c r="AO39" s="30">
        <v>0</v>
      </c>
      <c r="AP39" s="30">
        <v>0</v>
      </c>
      <c r="AQ39" s="30">
        <v>0</v>
      </c>
      <c r="AR39" s="30">
        <v>0</v>
      </c>
      <c r="AS39" s="30">
        <v>0</v>
      </c>
      <c r="AT39" s="30">
        <v>0</v>
      </c>
      <c r="AU39" s="30">
        <v>0</v>
      </c>
      <c r="AV39" s="30">
        <v>0</v>
      </c>
      <c r="AW39" s="30">
        <v>0</v>
      </c>
      <c r="AX39" s="30">
        <v>0</v>
      </c>
      <c r="AY39" s="30">
        <v>0</v>
      </c>
      <c r="AZ39" s="30">
        <v>0</v>
      </c>
      <c r="BA39" s="30">
        <v>0</v>
      </c>
      <c r="BB39" s="30">
        <v>0</v>
      </c>
      <c r="BC39" s="30">
        <v>0</v>
      </c>
      <c r="BD39" s="30">
        <v>0</v>
      </c>
      <c r="BE39" s="30">
        <v>0</v>
      </c>
      <c r="BF39" s="30">
        <v>0</v>
      </c>
      <c r="BG39" s="30">
        <v>0</v>
      </c>
      <c r="BH39" s="30">
        <v>0</v>
      </c>
      <c r="BI39" s="30">
        <v>0</v>
      </c>
      <c r="BJ39" s="30">
        <v>0</v>
      </c>
      <c r="BK39" s="30">
        <v>0</v>
      </c>
      <c r="BL39" s="30">
        <v>0</v>
      </c>
      <c r="BM39" s="30">
        <v>0</v>
      </c>
      <c r="BN39" s="30">
        <v>0</v>
      </c>
      <c r="BO39" s="30">
        <v>0</v>
      </c>
      <c r="BP39" s="30">
        <v>0</v>
      </c>
      <c r="BQ39" s="30">
        <v>0</v>
      </c>
      <c r="BR39" s="30">
        <v>0</v>
      </c>
      <c r="BS39" s="30">
        <v>0</v>
      </c>
      <c r="BT39" s="30">
        <v>0</v>
      </c>
      <c r="BU39" s="30">
        <v>0</v>
      </c>
      <c r="BV39" s="30">
        <v>0</v>
      </c>
      <c r="BW39" s="30">
        <v>0</v>
      </c>
      <c r="BX39" s="30">
        <v>0</v>
      </c>
      <c r="BY39" s="30">
        <v>0</v>
      </c>
      <c r="BZ39" s="30">
        <v>0</v>
      </c>
      <c r="CA39" s="30">
        <v>0</v>
      </c>
      <c r="CB39" s="30">
        <v>0</v>
      </c>
      <c r="CC39" s="30">
        <v>0</v>
      </c>
      <c r="CD39" s="30">
        <v>0</v>
      </c>
      <c r="CE39" s="30">
        <v>0</v>
      </c>
      <c r="CF39" s="30">
        <v>0</v>
      </c>
      <c r="CG39" s="30">
        <v>0</v>
      </c>
      <c r="CH39" s="30">
        <v>0</v>
      </c>
      <c r="CI39" s="30">
        <v>0</v>
      </c>
      <c r="CJ39" s="28" t="s">
        <v>344</v>
      </c>
    </row>
    <row r="40" spans="1:88" ht="47.25" x14ac:dyDescent="0.25">
      <c r="A40" s="6" t="s">
        <v>104</v>
      </c>
      <c r="B40" s="11" t="s">
        <v>133</v>
      </c>
      <c r="C40" s="12" t="s">
        <v>173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30">
        <v>0</v>
      </c>
      <c r="V40" s="30">
        <v>0</v>
      </c>
      <c r="W40" s="30">
        <v>0</v>
      </c>
      <c r="X40" s="30">
        <v>0</v>
      </c>
      <c r="Y40" s="30">
        <v>0</v>
      </c>
      <c r="Z40" s="30">
        <v>0</v>
      </c>
      <c r="AA40" s="30">
        <v>0</v>
      </c>
      <c r="AB40" s="30">
        <v>0</v>
      </c>
      <c r="AC40" s="30">
        <v>0</v>
      </c>
      <c r="AD40" s="30">
        <v>0</v>
      </c>
      <c r="AE40" s="30">
        <v>0</v>
      </c>
      <c r="AF40" s="30">
        <v>0</v>
      </c>
      <c r="AG40" s="30">
        <v>0</v>
      </c>
      <c r="AH40" s="30">
        <v>0</v>
      </c>
      <c r="AI40" s="30">
        <v>0</v>
      </c>
      <c r="AJ40" s="30">
        <v>0</v>
      </c>
      <c r="AK40" s="30">
        <v>0</v>
      </c>
      <c r="AL40" s="30">
        <v>0</v>
      </c>
      <c r="AM40" s="30">
        <v>0</v>
      </c>
      <c r="AN40" s="30">
        <v>0</v>
      </c>
      <c r="AO40" s="30">
        <v>0</v>
      </c>
      <c r="AP40" s="30">
        <v>0</v>
      </c>
      <c r="AQ40" s="30">
        <v>0</v>
      </c>
      <c r="AR40" s="30">
        <v>0</v>
      </c>
      <c r="AS40" s="30">
        <v>0</v>
      </c>
      <c r="AT40" s="30">
        <v>0</v>
      </c>
      <c r="AU40" s="30">
        <v>0</v>
      </c>
      <c r="AV40" s="30">
        <v>0</v>
      </c>
      <c r="AW40" s="30">
        <v>0</v>
      </c>
      <c r="AX40" s="30">
        <v>0</v>
      </c>
      <c r="AY40" s="30">
        <v>0</v>
      </c>
      <c r="AZ40" s="30">
        <v>0</v>
      </c>
      <c r="BA40" s="30">
        <v>0</v>
      </c>
      <c r="BB40" s="30">
        <v>0</v>
      </c>
      <c r="BC40" s="30">
        <v>0</v>
      </c>
      <c r="BD40" s="30">
        <v>0</v>
      </c>
      <c r="BE40" s="30">
        <v>0</v>
      </c>
      <c r="BF40" s="30">
        <v>0</v>
      </c>
      <c r="BG40" s="30">
        <v>0</v>
      </c>
      <c r="BH40" s="30">
        <v>0</v>
      </c>
      <c r="BI40" s="30">
        <v>0</v>
      </c>
      <c r="BJ40" s="30">
        <v>0</v>
      </c>
      <c r="BK40" s="30">
        <v>0</v>
      </c>
      <c r="BL40" s="30">
        <v>0</v>
      </c>
      <c r="BM40" s="30">
        <v>0</v>
      </c>
      <c r="BN40" s="30">
        <v>0</v>
      </c>
      <c r="BO40" s="30">
        <v>0</v>
      </c>
      <c r="BP40" s="30">
        <v>0</v>
      </c>
      <c r="BQ40" s="30">
        <v>0</v>
      </c>
      <c r="BR40" s="30">
        <v>0</v>
      </c>
      <c r="BS40" s="30">
        <v>0</v>
      </c>
      <c r="BT40" s="30">
        <v>0</v>
      </c>
      <c r="BU40" s="30">
        <v>0</v>
      </c>
      <c r="BV40" s="30">
        <v>0</v>
      </c>
      <c r="BW40" s="30">
        <v>0</v>
      </c>
      <c r="BX40" s="30">
        <v>0</v>
      </c>
      <c r="BY40" s="30">
        <v>0</v>
      </c>
      <c r="BZ40" s="30">
        <v>0</v>
      </c>
      <c r="CA40" s="30">
        <v>0</v>
      </c>
      <c r="CB40" s="30">
        <v>0</v>
      </c>
      <c r="CC40" s="30">
        <v>0</v>
      </c>
      <c r="CD40" s="30">
        <v>0</v>
      </c>
      <c r="CE40" s="30">
        <v>0</v>
      </c>
      <c r="CF40" s="30">
        <v>0</v>
      </c>
      <c r="CG40" s="30">
        <v>0</v>
      </c>
      <c r="CH40" s="30">
        <v>0</v>
      </c>
      <c r="CI40" s="30">
        <v>0</v>
      </c>
      <c r="CJ40" s="28" t="s">
        <v>344</v>
      </c>
    </row>
    <row r="41" spans="1:88" ht="134.25" customHeight="1" x14ac:dyDescent="0.25">
      <c r="A41" s="6" t="s">
        <v>104</v>
      </c>
      <c r="B41" s="11" t="s">
        <v>134</v>
      </c>
      <c r="C41" s="12" t="s">
        <v>173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30">
        <v>0</v>
      </c>
      <c r="AA41" s="30">
        <v>0</v>
      </c>
      <c r="AB41" s="30">
        <v>0</v>
      </c>
      <c r="AC41" s="30">
        <v>0</v>
      </c>
      <c r="AD41" s="30">
        <v>0</v>
      </c>
      <c r="AE41" s="30">
        <v>0</v>
      </c>
      <c r="AF41" s="30">
        <v>0</v>
      </c>
      <c r="AG41" s="30">
        <v>0</v>
      </c>
      <c r="AH41" s="30">
        <v>0</v>
      </c>
      <c r="AI41" s="30">
        <v>0</v>
      </c>
      <c r="AJ41" s="30">
        <v>0</v>
      </c>
      <c r="AK41" s="30">
        <v>0</v>
      </c>
      <c r="AL41" s="30">
        <v>0</v>
      </c>
      <c r="AM41" s="30">
        <v>0</v>
      </c>
      <c r="AN41" s="30">
        <v>0</v>
      </c>
      <c r="AO41" s="30">
        <v>0</v>
      </c>
      <c r="AP41" s="30">
        <v>0</v>
      </c>
      <c r="AQ41" s="30">
        <v>0</v>
      </c>
      <c r="AR41" s="30">
        <v>0</v>
      </c>
      <c r="AS41" s="30">
        <v>0</v>
      </c>
      <c r="AT41" s="30">
        <v>0</v>
      </c>
      <c r="AU41" s="30">
        <v>0</v>
      </c>
      <c r="AV41" s="30">
        <v>0</v>
      </c>
      <c r="AW41" s="30">
        <v>0</v>
      </c>
      <c r="AX41" s="30">
        <v>0</v>
      </c>
      <c r="AY41" s="30">
        <v>0</v>
      </c>
      <c r="AZ41" s="30">
        <v>0</v>
      </c>
      <c r="BA41" s="30">
        <v>0</v>
      </c>
      <c r="BB41" s="30">
        <v>0</v>
      </c>
      <c r="BC41" s="30">
        <v>0</v>
      </c>
      <c r="BD41" s="30">
        <v>0</v>
      </c>
      <c r="BE41" s="30">
        <v>0</v>
      </c>
      <c r="BF41" s="30">
        <v>0</v>
      </c>
      <c r="BG41" s="30">
        <v>0</v>
      </c>
      <c r="BH41" s="30">
        <v>0</v>
      </c>
      <c r="BI41" s="30">
        <v>0</v>
      </c>
      <c r="BJ41" s="30">
        <v>0</v>
      </c>
      <c r="BK41" s="30">
        <v>0</v>
      </c>
      <c r="BL41" s="30">
        <v>0</v>
      </c>
      <c r="BM41" s="30">
        <v>0</v>
      </c>
      <c r="BN41" s="30">
        <v>0</v>
      </c>
      <c r="BO41" s="30">
        <v>0</v>
      </c>
      <c r="BP41" s="30">
        <v>0</v>
      </c>
      <c r="BQ41" s="30">
        <v>0</v>
      </c>
      <c r="BR41" s="30">
        <v>0</v>
      </c>
      <c r="BS41" s="30">
        <v>0</v>
      </c>
      <c r="BT41" s="30">
        <v>0</v>
      </c>
      <c r="BU41" s="30">
        <v>0</v>
      </c>
      <c r="BV41" s="30">
        <v>0</v>
      </c>
      <c r="BW41" s="30">
        <v>0</v>
      </c>
      <c r="BX41" s="30">
        <v>0</v>
      </c>
      <c r="BY41" s="30">
        <v>0</v>
      </c>
      <c r="BZ41" s="30">
        <v>0</v>
      </c>
      <c r="CA41" s="30">
        <v>0</v>
      </c>
      <c r="CB41" s="30">
        <v>0</v>
      </c>
      <c r="CC41" s="30">
        <v>0</v>
      </c>
      <c r="CD41" s="30">
        <v>0</v>
      </c>
      <c r="CE41" s="30">
        <v>0</v>
      </c>
      <c r="CF41" s="30">
        <v>0</v>
      </c>
      <c r="CG41" s="30">
        <v>0</v>
      </c>
      <c r="CH41" s="30">
        <v>0</v>
      </c>
      <c r="CI41" s="30">
        <v>0</v>
      </c>
      <c r="CJ41" s="28" t="s">
        <v>344</v>
      </c>
    </row>
    <row r="42" spans="1:88" ht="126" customHeight="1" x14ac:dyDescent="0.25">
      <c r="A42" s="6" t="s">
        <v>104</v>
      </c>
      <c r="B42" s="11" t="s">
        <v>135</v>
      </c>
      <c r="C42" s="12" t="s">
        <v>173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30">
        <v>0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0</v>
      </c>
      <c r="AG42" s="30">
        <v>0</v>
      </c>
      <c r="AH42" s="30">
        <v>0</v>
      </c>
      <c r="AI42" s="30">
        <v>0</v>
      </c>
      <c r="AJ42" s="30">
        <v>0</v>
      </c>
      <c r="AK42" s="30">
        <v>0</v>
      </c>
      <c r="AL42" s="30">
        <v>0</v>
      </c>
      <c r="AM42" s="30">
        <v>0</v>
      </c>
      <c r="AN42" s="30">
        <v>0</v>
      </c>
      <c r="AO42" s="30">
        <v>0</v>
      </c>
      <c r="AP42" s="30">
        <v>0</v>
      </c>
      <c r="AQ42" s="30">
        <v>0</v>
      </c>
      <c r="AR42" s="30">
        <v>0</v>
      </c>
      <c r="AS42" s="30">
        <v>0</v>
      </c>
      <c r="AT42" s="30">
        <v>0</v>
      </c>
      <c r="AU42" s="30">
        <v>0</v>
      </c>
      <c r="AV42" s="30">
        <v>0</v>
      </c>
      <c r="AW42" s="30">
        <v>0</v>
      </c>
      <c r="AX42" s="30">
        <v>0</v>
      </c>
      <c r="AY42" s="30">
        <v>0</v>
      </c>
      <c r="AZ42" s="30">
        <v>0</v>
      </c>
      <c r="BA42" s="30">
        <v>0</v>
      </c>
      <c r="BB42" s="30">
        <v>0</v>
      </c>
      <c r="BC42" s="30">
        <v>0</v>
      </c>
      <c r="BD42" s="30">
        <v>0</v>
      </c>
      <c r="BE42" s="30">
        <v>0</v>
      </c>
      <c r="BF42" s="30">
        <v>0</v>
      </c>
      <c r="BG42" s="30">
        <v>0</v>
      </c>
      <c r="BH42" s="30">
        <v>0</v>
      </c>
      <c r="BI42" s="30">
        <v>0</v>
      </c>
      <c r="BJ42" s="30">
        <v>0</v>
      </c>
      <c r="BK42" s="30">
        <v>0</v>
      </c>
      <c r="BL42" s="30">
        <v>0</v>
      </c>
      <c r="BM42" s="30">
        <v>0</v>
      </c>
      <c r="BN42" s="30">
        <v>0</v>
      </c>
      <c r="BO42" s="30">
        <v>0</v>
      </c>
      <c r="BP42" s="30">
        <v>0</v>
      </c>
      <c r="BQ42" s="30">
        <v>0</v>
      </c>
      <c r="BR42" s="30">
        <v>0</v>
      </c>
      <c r="BS42" s="30">
        <v>0</v>
      </c>
      <c r="BT42" s="30">
        <v>0</v>
      </c>
      <c r="BU42" s="30">
        <v>0</v>
      </c>
      <c r="BV42" s="30">
        <v>0</v>
      </c>
      <c r="BW42" s="30">
        <v>0</v>
      </c>
      <c r="BX42" s="30">
        <v>0</v>
      </c>
      <c r="BY42" s="30">
        <v>0</v>
      </c>
      <c r="BZ42" s="30">
        <v>0</v>
      </c>
      <c r="CA42" s="30">
        <v>0</v>
      </c>
      <c r="CB42" s="30">
        <v>0</v>
      </c>
      <c r="CC42" s="30">
        <v>0</v>
      </c>
      <c r="CD42" s="30">
        <v>0</v>
      </c>
      <c r="CE42" s="30">
        <v>0</v>
      </c>
      <c r="CF42" s="30">
        <v>0</v>
      </c>
      <c r="CG42" s="30">
        <v>0</v>
      </c>
      <c r="CH42" s="30">
        <v>0</v>
      </c>
      <c r="CI42" s="30">
        <v>0</v>
      </c>
      <c r="CJ42" s="28" t="s">
        <v>344</v>
      </c>
    </row>
    <row r="43" spans="1:88" ht="137.25" customHeight="1" x14ac:dyDescent="0.25">
      <c r="A43" s="6" t="s">
        <v>104</v>
      </c>
      <c r="B43" s="11" t="s">
        <v>137</v>
      </c>
      <c r="C43" s="12" t="s">
        <v>173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30">
        <v>0</v>
      </c>
      <c r="AA43" s="30">
        <v>0</v>
      </c>
      <c r="AB43" s="30">
        <v>0</v>
      </c>
      <c r="AC43" s="30">
        <v>0</v>
      </c>
      <c r="AD43" s="30">
        <v>0</v>
      </c>
      <c r="AE43" s="30">
        <v>0</v>
      </c>
      <c r="AF43" s="30">
        <v>0</v>
      </c>
      <c r="AG43" s="30">
        <v>0</v>
      </c>
      <c r="AH43" s="30">
        <v>0</v>
      </c>
      <c r="AI43" s="30">
        <v>0</v>
      </c>
      <c r="AJ43" s="30">
        <v>0</v>
      </c>
      <c r="AK43" s="30">
        <v>0</v>
      </c>
      <c r="AL43" s="30">
        <v>0</v>
      </c>
      <c r="AM43" s="30">
        <v>0</v>
      </c>
      <c r="AN43" s="30">
        <v>0</v>
      </c>
      <c r="AO43" s="30">
        <v>0</v>
      </c>
      <c r="AP43" s="30">
        <v>0</v>
      </c>
      <c r="AQ43" s="30">
        <v>0</v>
      </c>
      <c r="AR43" s="30">
        <v>0</v>
      </c>
      <c r="AS43" s="30">
        <v>0</v>
      </c>
      <c r="AT43" s="30">
        <v>0</v>
      </c>
      <c r="AU43" s="30">
        <v>0</v>
      </c>
      <c r="AV43" s="30">
        <v>0</v>
      </c>
      <c r="AW43" s="30">
        <v>0</v>
      </c>
      <c r="AX43" s="30">
        <v>0</v>
      </c>
      <c r="AY43" s="30">
        <v>0</v>
      </c>
      <c r="AZ43" s="30">
        <v>0</v>
      </c>
      <c r="BA43" s="30">
        <v>0</v>
      </c>
      <c r="BB43" s="30">
        <v>0</v>
      </c>
      <c r="BC43" s="30">
        <v>0</v>
      </c>
      <c r="BD43" s="30">
        <v>0</v>
      </c>
      <c r="BE43" s="30">
        <v>0</v>
      </c>
      <c r="BF43" s="30">
        <v>0</v>
      </c>
      <c r="BG43" s="30">
        <v>0</v>
      </c>
      <c r="BH43" s="30">
        <v>0</v>
      </c>
      <c r="BI43" s="30">
        <v>0</v>
      </c>
      <c r="BJ43" s="30">
        <v>0</v>
      </c>
      <c r="BK43" s="30">
        <v>0</v>
      </c>
      <c r="BL43" s="30">
        <v>0</v>
      </c>
      <c r="BM43" s="30">
        <v>0</v>
      </c>
      <c r="BN43" s="30">
        <v>0</v>
      </c>
      <c r="BO43" s="30">
        <v>0</v>
      </c>
      <c r="BP43" s="30">
        <v>0</v>
      </c>
      <c r="BQ43" s="30">
        <v>0</v>
      </c>
      <c r="BR43" s="30">
        <v>0</v>
      </c>
      <c r="BS43" s="30">
        <v>0</v>
      </c>
      <c r="BT43" s="30">
        <v>0</v>
      </c>
      <c r="BU43" s="30">
        <v>0</v>
      </c>
      <c r="BV43" s="30">
        <v>0</v>
      </c>
      <c r="BW43" s="30">
        <v>0</v>
      </c>
      <c r="BX43" s="30">
        <v>0</v>
      </c>
      <c r="BY43" s="30">
        <v>0</v>
      </c>
      <c r="BZ43" s="30">
        <v>0</v>
      </c>
      <c r="CA43" s="30">
        <v>0</v>
      </c>
      <c r="CB43" s="30">
        <v>0</v>
      </c>
      <c r="CC43" s="30">
        <v>0</v>
      </c>
      <c r="CD43" s="30">
        <v>0</v>
      </c>
      <c r="CE43" s="30">
        <v>0</v>
      </c>
      <c r="CF43" s="30">
        <v>0</v>
      </c>
      <c r="CG43" s="30">
        <v>0</v>
      </c>
      <c r="CH43" s="30">
        <v>0</v>
      </c>
      <c r="CI43" s="30">
        <v>0</v>
      </c>
      <c r="CJ43" s="28" t="s">
        <v>344</v>
      </c>
    </row>
    <row r="44" spans="1:88" ht="110.25" customHeight="1" x14ac:dyDescent="0.25">
      <c r="A44" s="6" t="s">
        <v>93</v>
      </c>
      <c r="B44" s="11" t="s">
        <v>138</v>
      </c>
      <c r="C44" s="12" t="s">
        <v>173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  <c r="AH44" s="30">
        <v>0</v>
      </c>
      <c r="AI44" s="30">
        <v>0</v>
      </c>
      <c r="AJ44" s="30">
        <v>0</v>
      </c>
      <c r="AK44" s="30">
        <v>0</v>
      </c>
      <c r="AL44" s="30">
        <v>0</v>
      </c>
      <c r="AM44" s="30">
        <v>0</v>
      </c>
      <c r="AN44" s="30">
        <v>0</v>
      </c>
      <c r="AO44" s="30">
        <v>0</v>
      </c>
      <c r="AP44" s="30">
        <v>0</v>
      </c>
      <c r="AQ44" s="30">
        <v>0</v>
      </c>
      <c r="AR44" s="30">
        <v>0</v>
      </c>
      <c r="AS44" s="30">
        <v>0</v>
      </c>
      <c r="AT44" s="30">
        <v>0</v>
      </c>
      <c r="AU44" s="30">
        <v>0</v>
      </c>
      <c r="AV44" s="30">
        <v>0</v>
      </c>
      <c r="AW44" s="30">
        <v>0</v>
      </c>
      <c r="AX44" s="30">
        <v>0</v>
      </c>
      <c r="AY44" s="30">
        <v>0</v>
      </c>
      <c r="AZ44" s="30">
        <v>0</v>
      </c>
      <c r="BA44" s="30">
        <v>0</v>
      </c>
      <c r="BB44" s="30">
        <v>0</v>
      </c>
      <c r="BC44" s="30">
        <v>0</v>
      </c>
      <c r="BD44" s="30">
        <v>0</v>
      </c>
      <c r="BE44" s="30">
        <v>0</v>
      </c>
      <c r="BF44" s="30">
        <v>0</v>
      </c>
      <c r="BG44" s="30">
        <v>0</v>
      </c>
      <c r="BH44" s="30">
        <v>0</v>
      </c>
      <c r="BI44" s="30">
        <v>0</v>
      </c>
      <c r="BJ44" s="30">
        <v>0</v>
      </c>
      <c r="BK44" s="30">
        <v>0</v>
      </c>
      <c r="BL44" s="30">
        <v>0</v>
      </c>
      <c r="BM44" s="30">
        <v>0</v>
      </c>
      <c r="BN44" s="30">
        <v>0</v>
      </c>
      <c r="BO44" s="30">
        <v>0</v>
      </c>
      <c r="BP44" s="30">
        <v>0</v>
      </c>
      <c r="BQ44" s="30">
        <v>0</v>
      </c>
      <c r="BR44" s="30">
        <v>0</v>
      </c>
      <c r="BS44" s="30">
        <v>0</v>
      </c>
      <c r="BT44" s="30">
        <v>0</v>
      </c>
      <c r="BU44" s="30">
        <v>0</v>
      </c>
      <c r="BV44" s="30">
        <v>0</v>
      </c>
      <c r="BW44" s="30">
        <v>0</v>
      </c>
      <c r="BX44" s="30">
        <v>0</v>
      </c>
      <c r="BY44" s="30">
        <v>0</v>
      </c>
      <c r="BZ44" s="30">
        <v>0</v>
      </c>
      <c r="CA44" s="30">
        <v>0</v>
      </c>
      <c r="CB44" s="30">
        <v>0</v>
      </c>
      <c r="CC44" s="30">
        <v>0</v>
      </c>
      <c r="CD44" s="30">
        <v>0</v>
      </c>
      <c r="CE44" s="30">
        <v>0</v>
      </c>
      <c r="CF44" s="30">
        <v>0</v>
      </c>
      <c r="CG44" s="30">
        <v>0</v>
      </c>
      <c r="CH44" s="30">
        <v>0</v>
      </c>
      <c r="CI44" s="30">
        <v>0</v>
      </c>
      <c r="CJ44" s="28" t="s">
        <v>344</v>
      </c>
    </row>
    <row r="45" spans="1:88" ht="92.25" customHeight="1" x14ac:dyDescent="0.25">
      <c r="A45" s="6" t="s">
        <v>105</v>
      </c>
      <c r="B45" s="11" t="s">
        <v>139</v>
      </c>
      <c r="C45" s="12" t="s">
        <v>173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  <c r="AC45" s="30">
        <v>0</v>
      </c>
      <c r="AD45" s="30">
        <v>0</v>
      </c>
      <c r="AE45" s="30">
        <v>0</v>
      </c>
      <c r="AF45" s="30">
        <v>0</v>
      </c>
      <c r="AG45" s="30">
        <v>0</v>
      </c>
      <c r="AH45" s="30">
        <v>0</v>
      </c>
      <c r="AI45" s="30">
        <v>0</v>
      </c>
      <c r="AJ45" s="30">
        <v>0</v>
      </c>
      <c r="AK45" s="30">
        <v>0</v>
      </c>
      <c r="AL45" s="30">
        <v>0</v>
      </c>
      <c r="AM45" s="30">
        <v>0</v>
      </c>
      <c r="AN45" s="30">
        <v>0</v>
      </c>
      <c r="AO45" s="30">
        <v>0</v>
      </c>
      <c r="AP45" s="30">
        <v>0</v>
      </c>
      <c r="AQ45" s="30">
        <v>0</v>
      </c>
      <c r="AR45" s="30">
        <v>0</v>
      </c>
      <c r="AS45" s="30">
        <v>0</v>
      </c>
      <c r="AT45" s="30">
        <v>0</v>
      </c>
      <c r="AU45" s="30">
        <v>0</v>
      </c>
      <c r="AV45" s="30">
        <v>0</v>
      </c>
      <c r="AW45" s="30">
        <v>0</v>
      </c>
      <c r="AX45" s="30">
        <v>0</v>
      </c>
      <c r="AY45" s="30">
        <v>0</v>
      </c>
      <c r="AZ45" s="30">
        <v>0</v>
      </c>
      <c r="BA45" s="30">
        <v>0</v>
      </c>
      <c r="BB45" s="30">
        <v>0</v>
      </c>
      <c r="BC45" s="30">
        <v>0</v>
      </c>
      <c r="BD45" s="30">
        <v>0</v>
      </c>
      <c r="BE45" s="30">
        <v>0</v>
      </c>
      <c r="BF45" s="30">
        <v>0</v>
      </c>
      <c r="BG45" s="30">
        <v>0</v>
      </c>
      <c r="BH45" s="30">
        <v>0</v>
      </c>
      <c r="BI45" s="30">
        <v>0</v>
      </c>
      <c r="BJ45" s="30">
        <v>0</v>
      </c>
      <c r="BK45" s="30">
        <v>0</v>
      </c>
      <c r="BL45" s="30">
        <v>0</v>
      </c>
      <c r="BM45" s="30">
        <v>0</v>
      </c>
      <c r="BN45" s="30">
        <v>0</v>
      </c>
      <c r="BO45" s="30">
        <v>0</v>
      </c>
      <c r="BP45" s="30">
        <v>0</v>
      </c>
      <c r="BQ45" s="30">
        <v>0</v>
      </c>
      <c r="BR45" s="30">
        <v>0</v>
      </c>
      <c r="BS45" s="30">
        <v>0</v>
      </c>
      <c r="BT45" s="30">
        <v>0</v>
      </c>
      <c r="BU45" s="30">
        <v>0</v>
      </c>
      <c r="BV45" s="30">
        <v>0</v>
      </c>
      <c r="BW45" s="30">
        <v>0</v>
      </c>
      <c r="BX45" s="30">
        <v>0</v>
      </c>
      <c r="BY45" s="30">
        <v>0</v>
      </c>
      <c r="BZ45" s="30">
        <v>0</v>
      </c>
      <c r="CA45" s="30">
        <v>0</v>
      </c>
      <c r="CB45" s="30">
        <v>0</v>
      </c>
      <c r="CC45" s="30">
        <v>0</v>
      </c>
      <c r="CD45" s="30">
        <v>0</v>
      </c>
      <c r="CE45" s="30">
        <v>0</v>
      </c>
      <c r="CF45" s="30">
        <v>0</v>
      </c>
      <c r="CG45" s="30">
        <v>0</v>
      </c>
      <c r="CH45" s="30">
        <v>0</v>
      </c>
      <c r="CI45" s="30">
        <v>0</v>
      </c>
      <c r="CJ45" s="28" t="s">
        <v>344</v>
      </c>
    </row>
    <row r="46" spans="1:88" ht="98.25" customHeight="1" x14ac:dyDescent="0.25">
      <c r="A46" s="6" t="s">
        <v>106</v>
      </c>
      <c r="B46" s="11" t="s">
        <v>140</v>
      </c>
      <c r="C46" s="12" t="s">
        <v>173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0">
        <v>0</v>
      </c>
      <c r="V46" s="30">
        <v>0</v>
      </c>
      <c r="W46" s="30">
        <v>0</v>
      </c>
      <c r="X46" s="30">
        <v>0</v>
      </c>
      <c r="Y46" s="30">
        <v>0</v>
      </c>
      <c r="Z46" s="30">
        <v>0</v>
      </c>
      <c r="AA46" s="30">
        <v>0</v>
      </c>
      <c r="AB46" s="30">
        <v>0</v>
      </c>
      <c r="AC46" s="30">
        <v>0</v>
      </c>
      <c r="AD46" s="30">
        <v>0</v>
      </c>
      <c r="AE46" s="30">
        <v>0</v>
      </c>
      <c r="AF46" s="30">
        <v>0</v>
      </c>
      <c r="AG46" s="30">
        <v>0</v>
      </c>
      <c r="AH46" s="30">
        <v>0</v>
      </c>
      <c r="AI46" s="30">
        <v>0</v>
      </c>
      <c r="AJ46" s="30">
        <v>0</v>
      </c>
      <c r="AK46" s="30">
        <v>0</v>
      </c>
      <c r="AL46" s="30">
        <v>0</v>
      </c>
      <c r="AM46" s="30">
        <v>0</v>
      </c>
      <c r="AN46" s="30">
        <v>0</v>
      </c>
      <c r="AO46" s="30">
        <v>0</v>
      </c>
      <c r="AP46" s="30">
        <v>0</v>
      </c>
      <c r="AQ46" s="30">
        <v>0</v>
      </c>
      <c r="AR46" s="30">
        <v>0</v>
      </c>
      <c r="AS46" s="30">
        <v>0</v>
      </c>
      <c r="AT46" s="30">
        <v>0</v>
      </c>
      <c r="AU46" s="30">
        <v>0</v>
      </c>
      <c r="AV46" s="30">
        <v>0</v>
      </c>
      <c r="AW46" s="30">
        <v>0</v>
      </c>
      <c r="AX46" s="30">
        <v>0</v>
      </c>
      <c r="AY46" s="30">
        <v>0</v>
      </c>
      <c r="AZ46" s="30">
        <v>0</v>
      </c>
      <c r="BA46" s="30">
        <v>0</v>
      </c>
      <c r="BB46" s="30">
        <v>0</v>
      </c>
      <c r="BC46" s="30">
        <v>0</v>
      </c>
      <c r="BD46" s="30">
        <v>0</v>
      </c>
      <c r="BE46" s="30">
        <v>0</v>
      </c>
      <c r="BF46" s="30">
        <v>0</v>
      </c>
      <c r="BG46" s="30">
        <v>0</v>
      </c>
      <c r="BH46" s="30">
        <v>0</v>
      </c>
      <c r="BI46" s="30">
        <v>0</v>
      </c>
      <c r="BJ46" s="30">
        <v>0</v>
      </c>
      <c r="BK46" s="30">
        <v>0</v>
      </c>
      <c r="BL46" s="30">
        <v>0</v>
      </c>
      <c r="BM46" s="30">
        <v>0</v>
      </c>
      <c r="BN46" s="30">
        <v>0</v>
      </c>
      <c r="BO46" s="30">
        <v>0</v>
      </c>
      <c r="BP46" s="30">
        <v>0</v>
      </c>
      <c r="BQ46" s="30">
        <v>0</v>
      </c>
      <c r="BR46" s="30">
        <v>0</v>
      </c>
      <c r="BS46" s="30">
        <v>0</v>
      </c>
      <c r="BT46" s="30">
        <v>0</v>
      </c>
      <c r="BU46" s="30">
        <v>0</v>
      </c>
      <c r="BV46" s="30">
        <v>0</v>
      </c>
      <c r="BW46" s="30">
        <v>0</v>
      </c>
      <c r="BX46" s="30">
        <v>0</v>
      </c>
      <c r="BY46" s="30">
        <v>0</v>
      </c>
      <c r="BZ46" s="30">
        <v>0</v>
      </c>
      <c r="CA46" s="30">
        <v>0</v>
      </c>
      <c r="CB46" s="30">
        <v>0</v>
      </c>
      <c r="CC46" s="30">
        <v>0</v>
      </c>
      <c r="CD46" s="30">
        <v>0</v>
      </c>
      <c r="CE46" s="30">
        <v>0</v>
      </c>
      <c r="CF46" s="30">
        <v>0</v>
      </c>
      <c r="CG46" s="30">
        <v>0</v>
      </c>
      <c r="CH46" s="30">
        <v>0</v>
      </c>
      <c r="CI46" s="30">
        <v>0</v>
      </c>
      <c r="CJ46" s="28" t="s">
        <v>344</v>
      </c>
    </row>
    <row r="47" spans="1:88" ht="51" customHeight="1" x14ac:dyDescent="0.25">
      <c r="A47" s="20" t="s">
        <v>89</v>
      </c>
      <c r="B47" s="11" t="s">
        <v>141</v>
      </c>
      <c r="C47" s="12" t="s">
        <v>173</v>
      </c>
      <c r="D47" s="30">
        <f t="shared" ref="D47:AW47" si="24">D48+D67+D77+D78</f>
        <v>15.45</v>
      </c>
      <c r="E47" s="30">
        <f t="shared" si="24"/>
        <v>0</v>
      </c>
      <c r="F47" s="30">
        <f t="shared" si="24"/>
        <v>0</v>
      </c>
      <c r="G47" s="30">
        <f t="shared" si="24"/>
        <v>0</v>
      </c>
      <c r="H47" s="30">
        <f t="shared" si="24"/>
        <v>0</v>
      </c>
      <c r="I47" s="30">
        <f t="shared" si="24"/>
        <v>0</v>
      </c>
      <c r="J47" s="30">
        <f t="shared" si="24"/>
        <v>70</v>
      </c>
      <c r="K47" s="30">
        <f t="shared" si="24"/>
        <v>0</v>
      </c>
      <c r="L47" s="30">
        <f t="shared" si="24"/>
        <v>0</v>
      </c>
      <c r="M47" s="30">
        <f t="shared" si="24"/>
        <v>0</v>
      </c>
      <c r="N47" s="30">
        <f t="shared" si="24"/>
        <v>0</v>
      </c>
      <c r="O47" s="30">
        <f t="shared" si="24"/>
        <v>0</v>
      </c>
      <c r="P47" s="30">
        <f t="shared" si="24"/>
        <v>0</v>
      </c>
      <c r="Q47" s="30">
        <f t="shared" si="24"/>
        <v>48</v>
      </c>
      <c r="R47" s="30">
        <f t="shared" ref="R47:AE47" si="25">R48+R67+R77+R78</f>
        <v>0</v>
      </c>
      <c r="S47" s="30">
        <f t="shared" si="25"/>
        <v>0</v>
      </c>
      <c r="T47" s="30">
        <f t="shared" si="25"/>
        <v>0</v>
      </c>
      <c r="U47" s="30">
        <f t="shared" si="25"/>
        <v>0</v>
      </c>
      <c r="V47" s="30">
        <f t="shared" si="25"/>
        <v>0</v>
      </c>
      <c r="W47" s="30">
        <f t="shared" si="25"/>
        <v>0</v>
      </c>
      <c r="X47" s="30">
        <f t="shared" si="25"/>
        <v>0</v>
      </c>
      <c r="Y47" s="30">
        <f t="shared" si="25"/>
        <v>0</v>
      </c>
      <c r="Z47" s="30">
        <f t="shared" si="25"/>
        <v>0</v>
      </c>
      <c r="AA47" s="30">
        <f t="shared" si="25"/>
        <v>0</v>
      </c>
      <c r="AB47" s="30">
        <f t="shared" si="25"/>
        <v>0</v>
      </c>
      <c r="AC47" s="30">
        <f t="shared" si="25"/>
        <v>0</v>
      </c>
      <c r="AD47" s="30">
        <f t="shared" si="25"/>
        <v>0</v>
      </c>
      <c r="AE47" s="30">
        <f t="shared" si="25"/>
        <v>12</v>
      </c>
      <c r="AF47" s="30">
        <f t="shared" si="24"/>
        <v>0</v>
      </c>
      <c r="AG47" s="30">
        <f t="shared" si="24"/>
        <v>0</v>
      </c>
      <c r="AH47" s="30">
        <f t="shared" si="24"/>
        <v>0</v>
      </c>
      <c r="AI47" s="30">
        <f t="shared" si="24"/>
        <v>0</v>
      </c>
      <c r="AJ47" s="30">
        <f t="shared" si="24"/>
        <v>0</v>
      </c>
      <c r="AK47" s="30">
        <f t="shared" si="24"/>
        <v>0</v>
      </c>
      <c r="AL47" s="30">
        <f t="shared" si="24"/>
        <v>3</v>
      </c>
      <c r="AM47" s="30">
        <f t="shared" si="24"/>
        <v>0</v>
      </c>
      <c r="AN47" s="30">
        <f t="shared" si="24"/>
        <v>0</v>
      </c>
      <c r="AO47" s="30">
        <f t="shared" si="24"/>
        <v>0</v>
      </c>
      <c r="AP47" s="30">
        <f t="shared" si="24"/>
        <v>0</v>
      </c>
      <c r="AQ47" s="30">
        <f t="shared" si="24"/>
        <v>0</v>
      </c>
      <c r="AR47" s="30">
        <f t="shared" si="24"/>
        <v>0</v>
      </c>
      <c r="AS47" s="30">
        <f t="shared" si="24"/>
        <v>73</v>
      </c>
      <c r="AT47" s="30">
        <f t="shared" si="24"/>
        <v>0</v>
      </c>
      <c r="AU47" s="30">
        <f t="shared" si="24"/>
        <v>0</v>
      </c>
      <c r="AV47" s="30">
        <f t="shared" si="24"/>
        <v>0</v>
      </c>
      <c r="AW47" s="30">
        <f t="shared" si="24"/>
        <v>0</v>
      </c>
      <c r="AX47" s="30">
        <f t="shared" ref="AX47:CC47" si="26">AX48+AX67+AX77+AX78</f>
        <v>0</v>
      </c>
      <c r="AY47" s="30">
        <f t="shared" si="26"/>
        <v>0</v>
      </c>
      <c r="AZ47" s="30">
        <f t="shared" si="26"/>
        <v>34</v>
      </c>
      <c r="BA47" s="30">
        <f t="shared" si="26"/>
        <v>0</v>
      </c>
      <c r="BB47" s="30">
        <f t="shared" si="26"/>
        <v>0</v>
      </c>
      <c r="BC47" s="30">
        <f t="shared" si="26"/>
        <v>0</v>
      </c>
      <c r="BD47" s="30">
        <f t="shared" si="26"/>
        <v>0</v>
      </c>
      <c r="BE47" s="30">
        <f t="shared" si="26"/>
        <v>0</v>
      </c>
      <c r="BF47" s="30">
        <f t="shared" si="26"/>
        <v>0</v>
      </c>
      <c r="BG47" s="30">
        <f t="shared" si="26"/>
        <v>12</v>
      </c>
      <c r="BH47" s="30">
        <f t="shared" si="26"/>
        <v>1.03</v>
      </c>
      <c r="BI47" s="30">
        <f t="shared" si="26"/>
        <v>0</v>
      </c>
      <c r="BJ47" s="30">
        <f t="shared" si="26"/>
        <v>0</v>
      </c>
      <c r="BK47" s="30">
        <f t="shared" si="26"/>
        <v>0</v>
      </c>
      <c r="BL47" s="30">
        <f t="shared" si="26"/>
        <v>0</v>
      </c>
      <c r="BM47" s="30">
        <f t="shared" si="26"/>
        <v>0</v>
      </c>
      <c r="BN47" s="30">
        <f t="shared" si="26"/>
        <v>5</v>
      </c>
      <c r="BO47" s="30">
        <f t="shared" si="26"/>
        <v>1.03</v>
      </c>
      <c r="BP47" s="30">
        <f t="shared" si="26"/>
        <v>0</v>
      </c>
      <c r="BQ47" s="30">
        <f t="shared" si="26"/>
        <v>0</v>
      </c>
      <c r="BR47" s="30">
        <f t="shared" si="26"/>
        <v>0</v>
      </c>
      <c r="BS47" s="30">
        <f t="shared" si="26"/>
        <v>0</v>
      </c>
      <c r="BT47" s="30">
        <f t="shared" si="26"/>
        <v>0</v>
      </c>
      <c r="BU47" s="30">
        <f t="shared" si="26"/>
        <v>6</v>
      </c>
      <c r="BV47" s="30">
        <f t="shared" si="26"/>
        <v>1.03</v>
      </c>
      <c r="BW47" s="30">
        <f t="shared" si="26"/>
        <v>0</v>
      </c>
      <c r="BX47" s="30">
        <f t="shared" si="26"/>
        <v>0</v>
      </c>
      <c r="BY47" s="30">
        <f t="shared" si="26"/>
        <v>0</v>
      </c>
      <c r="BZ47" s="30">
        <f t="shared" si="26"/>
        <v>0</v>
      </c>
      <c r="CA47" s="30">
        <f t="shared" si="26"/>
        <v>0</v>
      </c>
      <c r="CB47" s="30">
        <f t="shared" si="26"/>
        <v>42</v>
      </c>
      <c r="CC47" s="30">
        <f t="shared" si="26"/>
        <v>1.03</v>
      </c>
      <c r="CD47" s="30">
        <f t="shared" ref="CD47:CI47" si="27">CD48+CD67+CD77+CD78</f>
        <v>0</v>
      </c>
      <c r="CE47" s="30">
        <f t="shared" si="27"/>
        <v>0</v>
      </c>
      <c r="CF47" s="30">
        <f t="shared" si="27"/>
        <v>0</v>
      </c>
      <c r="CG47" s="30">
        <f t="shared" si="27"/>
        <v>0</v>
      </c>
      <c r="CH47" s="30">
        <f t="shared" si="27"/>
        <v>0</v>
      </c>
      <c r="CI47" s="30">
        <f t="shared" si="27"/>
        <v>91</v>
      </c>
      <c r="CJ47" s="28" t="s">
        <v>344</v>
      </c>
    </row>
    <row r="48" spans="1:88" ht="87.75" customHeight="1" x14ac:dyDescent="0.25">
      <c r="A48" s="6" t="s">
        <v>94</v>
      </c>
      <c r="B48" s="11" t="s">
        <v>142</v>
      </c>
      <c r="C48" s="12" t="s">
        <v>173</v>
      </c>
      <c r="D48" s="30">
        <f t="shared" ref="D48:AW48" si="28">SUM(D49,D50)</f>
        <v>15.45</v>
      </c>
      <c r="E48" s="30">
        <f t="shared" si="28"/>
        <v>0</v>
      </c>
      <c r="F48" s="30">
        <f t="shared" si="28"/>
        <v>0</v>
      </c>
      <c r="G48" s="30">
        <f t="shared" si="28"/>
        <v>0</v>
      </c>
      <c r="H48" s="30">
        <f t="shared" si="28"/>
        <v>0</v>
      </c>
      <c r="I48" s="30">
        <f t="shared" si="28"/>
        <v>0</v>
      </c>
      <c r="J48" s="30">
        <f t="shared" si="28"/>
        <v>55</v>
      </c>
      <c r="K48" s="30">
        <f t="shared" si="28"/>
        <v>0</v>
      </c>
      <c r="L48" s="30">
        <f t="shared" si="28"/>
        <v>0</v>
      </c>
      <c r="M48" s="30">
        <f t="shared" si="28"/>
        <v>0</v>
      </c>
      <c r="N48" s="30">
        <f t="shared" si="28"/>
        <v>0</v>
      </c>
      <c r="O48" s="30">
        <f t="shared" si="28"/>
        <v>0</v>
      </c>
      <c r="P48" s="30">
        <f t="shared" si="28"/>
        <v>0</v>
      </c>
      <c r="Q48" s="30">
        <f t="shared" si="28"/>
        <v>42</v>
      </c>
      <c r="R48" s="30">
        <f t="shared" ref="R48:AE48" si="29">SUM(R49,R50)</f>
        <v>0</v>
      </c>
      <c r="S48" s="30">
        <f t="shared" si="29"/>
        <v>0</v>
      </c>
      <c r="T48" s="30">
        <f t="shared" si="29"/>
        <v>0</v>
      </c>
      <c r="U48" s="30">
        <f t="shared" si="29"/>
        <v>0</v>
      </c>
      <c r="V48" s="30">
        <f t="shared" si="29"/>
        <v>0</v>
      </c>
      <c r="W48" s="30">
        <f t="shared" si="29"/>
        <v>0</v>
      </c>
      <c r="X48" s="30">
        <f t="shared" si="29"/>
        <v>0</v>
      </c>
      <c r="Y48" s="30">
        <f t="shared" si="29"/>
        <v>0</v>
      </c>
      <c r="Z48" s="30">
        <f t="shared" si="29"/>
        <v>0</v>
      </c>
      <c r="AA48" s="30">
        <f t="shared" si="29"/>
        <v>0</v>
      </c>
      <c r="AB48" s="30">
        <f t="shared" si="29"/>
        <v>0</v>
      </c>
      <c r="AC48" s="30">
        <f t="shared" si="29"/>
        <v>0</v>
      </c>
      <c r="AD48" s="30">
        <f t="shared" si="29"/>
        <v>0</v>
      </c>
      <c r="AE48" s="30">
        <f t="shared" si="29"/>
        <v>12</v>
      </c>
      <c r="AF48" s="30">
        <f t="shared" si="28"/>
        <v>0</v>
      </c>
      <c r="AG48" s="30">
        <f t="shared" si="28"/>
        <v>0</v>
      </c>
      <c r="AH48" s="30">
        <f t="shared" si="28"/>
        <v>0</v>
      </c>
      <c r="AI48" s="30">
        <f t="shared" si="28"/>
        <v>0</v>
      </c>
      <c r="AJ48" s="30">
        <f t="shared" si="28"/>
        <v>0</v>
      </c>
      <c r="AK48" s="30">
        <f t="shared" si="28"/>
        <v>0</v>
      </c>
      <c r="AL48" s="30">
        <f t="shared" si="28"/>
        <v>3</v>
      </c>
      <c r="AM48" s="30">
        <f t="shared" si="28"/>
        <v>0</v>
      </c>
      <c r="AN48" s="30">
        <f t="shared" si="28"/>
        <v>0</v>
      </c>
      <c r="AO48" s="30">
        <f t="shared" si="28"/>
        <v>0</v>
      </c>
      <c r="AP48" s="30">
        <f t="shared" si="28"/>
        <v>0</v>
      </c>
      <c r="AQ48" s="30">
        <f t="shared" si="28"/>
        <v>0</v>
      </c>
      <c r="AR48" s="30">
        <f t="shared" si="28"/>
        <v>0</v>
      </c>
      <c r="AS48" s="30">
        <f t="shared" si="28"/>
        <v>73</v>
      </c>
      <c r="AT48" s="30">
        <f t="shared" si="28"/>
        <v>0</v>
      </c>
      <c r="AU48" s="30">
        <f t="shared" si="28"/>
        <v>0</v>
      </c>
      <c r="AV48" s="30">
        <f t="shared" si="28"/>
        <v>0</v>
      </c>
      <c r="AW48" s="30">
        <f t="shared" si="28"/>
        <v>0</v>
      </c>
      <c r="AX48" s="30">
        <f t="shared" ref="AX48:CC48" si="30">SUM(AX49,AX50)</f>
        <v>0</v>
      </c>
      <c r="AY48" s="30">
        <f t="shared" si="30"/>
        <v>0</v>
      </c>
      <c r="AZ48" s="30">
        <f t="shared" si="30"/>
        <v>19</v>
      </c>
      <c r="BA48" s="30">
        <f t="shared" si="30"/>
        <v>0</v>
      </c>
      <c r="BB48" s="30">
        <f t="shared" si="30"/>
        <v>0</v>
      </c>
      <c r="BC48" s="30">
        <f t="shared" si="30"/>
        <v>0</v>
      </c>
      <c r="BD48" s="30">
        <f t="shared" si="30"/>
        <v>0</v>
      </c>
      <c r="BE48" s="30">
        <f t="shared" si="30"/>
        <v>0</v>
      </c>
      <c r="BF48" s="30">
        <f t="shared" si="30"/>
        <v>0</v>
      </c>
      <c r="BG48" s="30">
        <f t="shared" si="30"/>
        <v>6</v>
      </c>
      <c r="BH48" s="30">
        <f t="shared" si="30"/>
        <v>1.03</v>
      </c>
      <c r="BI48" s="30">
        <f t="shared" si="30"/>
        <v>0</v>
      </c>
      <c r="BJ48" s="30">
        <f t="shared" si="30"/>
        <v>0</v>
      </c>
      <c r="BK48" s="30">
        <f t="shared" si="30"/>
        <v>0</v>
      </c>
      <c r="BL48" s="30">
        <f t="shared" si="30"/>
        <v>0</v>
      </c>
      <c r="BM48" s="30">
        <f t="shared" si="30"/>
        <v>0</v>
      </c>
      <c r="BN48" s="30">
        <f t="shared" si="30"/>
        <v>5</v>
      </c>
      <c r="BO48" s="30">
        <f t="shared" si="30"/>
        <v>1.03</v>
      </c>
      <c r="BP48" s="30">
        <f t="shared" si="30"/>
        <v>0</v>
      </c>
      <c r="BQ48" s="30">
        <f t="shared" si="30"/>
        <v>0</v>
      </c>
      <c r="BR48" s="30">
        <f t="shared" si="30"/>
        <v>0</v>
      </c>
      <c r="BS48" s="30">
        <f t="shared" si="30"/>
        <v>0</v>
      </c>
      <c r="BT48" s="30">
        <f t="shared" si="30"/>
        <v>0</v>
      </c>
      <c r="BU48" s="30">
        <f t="shared" si="30"/>
        <v>6</v>
      </c>
      <c r="BV48" s="30">
        <f t="shared" si="30"/>
        <v>1.03</v>
      </c>
      <c r="BW48" s="30">
        <f t="shared" si="30"/>
        <v>0</v>
      </c>
      <c r="BX48" s="30">
        <f t="shared" si="30"/>
        <v>0</v>
      </c>
      <c r="BY48" s="30">
        <f t="shared" si="30"/>
        <v>0</v>
      </c>
      <c r="BZ48" s="30">
        <f t="shared" si="30"/>
        <v>0</v>
      </c>
      <c r="CA48" s="30">
        <f t="shared" si="30"/>
        <v>0</v>
      </c>
      <c r="CB48" s="30">
        <f t="shared" si="30"/>
        <v>27</v>
      </c>
      <c r="CC48" s="30">
        <f t="shared" si="30"/>
        <v>1.03</v>
      </c>
      <c r="CD48" s="30">
        <f t="shared" ref="CD48:CI48" si="31">SUM(CD49,CD50)</f>
        <v>0</v>
      </c>
      <c r="CE48" s="30">
        <f t="shared" si="31"/>
        <v>0</v>
      </c>
      <c r="CF48" s="30">
        <f t="shared" si="31"/>
        <v>0</v>
      </c>
      <c r="CG48" s="30">
        <f t="shared" si="31"/>
        <v>0</v>
      </c>
      <c r="CH48" s="30">
        <f t="shared" si="31"/>
        <v>0</v>
      </c>
      <c r="CI48" s="30">
        <f t="shared" si="31"/>
        <v>85</v>
      </c>
      <c r="CJ48" s="28" t="s">
        <v>344</v>
      </c>
    </row>
    <row r="49" spans="1:88" ht="46.5" customHeight="1" x14ac:dyDescent="0.25">
      <c r="A49" s="6" t="s">
        <v>107</v>
      </c>
      <c r="B49" s="11" t="s">
        <v>143</v>
      </c>
      <c r="C49" s="12" t="s">
        <v>173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v>0</v>
      </c>
      <c r="V49" s="30">
        <v>0</v>
      </c>
      <c r="W49" s="30">
        <v>0</v>
      </c>
      <c r="X49" s="30">
        <v>0</v>
      </c>
      <c r="Y49" s="30">
        <v>0</v>
      </c>
      <c r="Z49" s="30">
        <v>0</v>
      </c>
      <c r="AA49" s="30">
        <v>0</v>
      </c>
      <c r="AB49" s="30">
        <v>0</v>
      </c>
      <c r="AC49" s="30">
        <v>0</v>
      </c>
      <c r="AD49" s="30">
        <v>0</v>
      </c>
      <c r="AE49" s="30">
        <v>0</v>
      </c>
      <c r="AF49" s="30">
        <v>0</v>
      </c>
      <c r="AG49" s="30">
        <v>0</v>
      </c>
      <c r="AH49" s="30">
        <v>0</v>
      </c>
      <c r="AI49" s="30">
        <v>0</v>
      </c>
      <c r="AJ49" s="30">
        <v>0</v>
      </c>
      <c r="AK49" s="30">
        <v>0</v>
      </c>
      <c r="AL49" s="30">
        <v>0</v>
      </c>
      <c r="AM49" s="30">
        <v>0</v>
      </c>
      <c r="AN49" s="30">
        <v>0</v>
      </c>
      <c r="AO49" s="30">
        <v>0</v>
      </c>
      <c r="AP49" s="30">
        <v>0</v>
      </c>
      <c r="AQ49" s="30">
        <v>0</v>
      </c>
      <c r="AR49" s="30">
        <v>0</v>
      </c>
      <c r="AS49" s="30">
        <v>0</v>
      </c>
      <c r="AT49" s="30">
        <v>0</v>
      </c>
      <c r="AU49" s="30">
        <v>0</v>
      </c>
      <c r="AV49" s="30">
        <v>0</v>
      </c>
      <c r="AW49" s="30">
        <v>0</v>
      </c>
      <c r="AX49" s="30">
        <v>0</v>
      </c>
      <c r="AY49" s="30">
        <v>0</v>
      </c>
      <c r="AZ49" s="30">
        <v>0</v>
      </c>
      <c r="BA49" s="30">
        <v>0</v>
      </c>
      <c r="BB49" s="30">
        <v>0</v>
      </c>
      <c r="BC49" s="30">
        <v>0</v>
      </c>
      <c r="BD49" s="30">
        <v>0</v>
      </c>
      <c r="BE49" s="30">
        <v>0</v>
      </c>
      <c r="BF49" s="30">
        <v>0</v>
      </c>
      <c r="BG49" s="30">
        <v>0</v>
      </c>
      <c r="BH49" s="30">
        <v>0</v>
      </c>
      <c r="BI49" s="30">
        <v>0</v>
      </c>
      <c r="BJ49" s="30">
        <v>0</v>
      </c>
      <c r="BK49" s="30">
        <v>0</v>
      </c>
      <c r="BL49" s="30">
        <v>0</v>
      </c>
      <c r="BM49" s="30">
        <v>0</v>
      </c>
      <c r="BN49" s="30">
        <v>0</v>
      </c>
      <c r="BO49" s="30">
        <v>0</v>
      </c>
      <c r="BP49" s="30">
        <v>0</v>
      </c>
      <c r="BQ49" s="30">
        <v>0</v>
      </c>
      <c r="BR49" s="30">
        <v>0</v>
      </c>
      <c r="BS49" s="30">
        <v>0</v>
      </c>
      <c r="BT49" s="30">
        <v>0</v>
      </c>
      <c r="BU49" s="30">
        <v>0</v>
      </c>
      <c r="BV49" s="30">
        <v>0</v>
      </c>
      <c r="BW49" s="30">
        <v>0</v>
      </c>
      <c r="BX49" s="30">
        <v>0</v>
      </c>
      <c r="BY49" s="30">
        <v>0</v>
      </c>
      <c r="BZ49" s="30">
        <v>0</v>
      </c>
      <c r="CA49" s="30">
        <v>0</v>
      </c>
      <c r="CB49" s="30">
        <v>0</v>
      </c>
      <c r="CC49" s="30">
        <v>0</v>
      </c>
      <c r="CD49" s="30">
        <v>0</v>
      </c>
      <c r="CE49" s="30">
        <v>0</v>
      </c>
      <c r="CF49" s="30">
        <v>0</v>
      </c>
      <c r="CG49" s="30">
        <v>0</v>
      </c>
      <c r="CH49" s="30">
        <v>0</v>
      </c>
      <c r="CI49" s="30">
        <v>0</v>
      </c>
      <c r="CJ49" s="28" t="s">
        <v>344</v>
      </c>
    </row>
    <row r="50" spans="1:88" ht="69.75" customHeight="1" x14ac:dyDescent="0.25">
      <c r="A50" s="6" t="s">
        <v>108</v>
      </c>
      <c r="B50" s="11" t="s">
        <v>144</v>
      </c>
      <c r="C50" s="12" t="s">
        <v>173</v>
      </c>
      <c r="D50" s="30">
        <f>SUM(D51:D66)</f>
        <v>15.45</v>
      </c>
      <c r="E50" s="30">
        <f t="shared" ref="E50:CD50" si="32">SUM(E51:E66)</f>
        <v>0</v>
      </c>
      <c r="F50" s="30">
        <f t="shared" si="32"/>
        <v>0</v>
      </c>
      <c r="G50" s="30">
        <f t="shared" si="32"/>
        <v>0</v>
      </c>
      <c r="H50" s="30">
        <f t="shared" si="32"/>
        <v>0</v>
      </c>
      <c r="I50" s="30">
        <f t="shared" si="32"/>
        <v>0</v>
      </c>
      <c r="J50" s="30">
        <f t="shared" si="32"/>
        <v>55</v>
      </c>
      <c r="K50" s="30">
        <f t="shared" si="32"/>
        <v>0</v>
      </c>
      <c r="L50" s="30">
        <f t="shared" si="32"/>
        <v>0</v>
      </c>
      <c r="M50" s="30">
        <f t="shared" si="32"/>
        <v>0</v>
      </c>
      <c r="N50" s="30">
        <f t="shared" si="32"/>
        <v>0</v>
      </c>
      <c r="O50" s="30">
        <f t="shared" si="32"/>
        <v>0</v>
      </c>
      <c r="P50" s="30">
        <f t="shared" si="32"/>
        <v>0</v>
      </c>
      <c r="Q50" s="30">
        <f t="shared" si="32"/>
        <v>42</v>
      </c>
      <c r="R50" s="30">
        <f t="shared" ref="R50:AE50" si="33">SUM(R51:R66)</f>
        <v>0</v>
      </c>
      <c r="S50" s="30">
        <f t="shared" si="33"/>
        <v>0</v>
      </c>
      <c r="T50" s="30">
        <f t="shared" si="33"/>
        <v>0</v>
      </c>
      <c r="U50" s="30">
        <f t="shared" si="33"/>
        <v>0</v>
      </c>
      <c r="V50" s="30">
        <f t="shared" si="33"/>
        <v>0</v>
      </c>
      <c r="W50" s="30">
        <f t="shared" si="33"/>
        <v>0</v>
      </c>
      <c r="X50" s="30">
        <f t="shared" si="33"/>
        <v>0</v>
      </c>
      <c r="Y50" s="30">
        <f t="shared" si="33"/>
        <v>0</v>
      </c>
      <c r="Z50" s="30">
        <f t="shared" si="33"/>
        <v>0</v>
      </c>
      <c r="AA50" s="30">
        <f t="shared" si="33"/>
        <v>0</v>
      </c>
      <c r="AB50" s="30">
        <f t="shared" si="33"/>
        <v>0</v>
      </c>
      <c r="AC50" s="30">
        <f t="shared" si="33"/>
        <v>0</v>
      </c>
      <c r="AD50" s="30">
        <f t="shared" si="33"/>
        <v>0</v>
      </c>
      <c r="AE50" s="30">
        <f t="shared" si="33"/>
        <v>12</v>
      </c>
      <c r="AF50" s="30">
        <f t="shared" si="32"/>
        <v>0</v>
      </c>
      <c r="AG50" s="30">
        <f t="shared" si="32"/>
        <v>0</v>
      </c>
      <c r="AH50" s="30">
        <f t="shared" si="32"/>
        <v>0</v>
      </c>
      <c r="AI50" s="30">
        <f t="shared" si="32"/>
        <v>0</v>
      </c>
      <c r="AJ50" s="30">
        <f t="shared" si="32"/>
        <v>0</v>
      </c>
      <c r="AK50" s="30">
        <f t="shared" si="32"/>
        <v>0</v>
      </c>
      <c r="AL50" s="30">
        <f t="shared" si="32"/>
        <v>3</v>
      </c>
      <c r="AM50" s="30">
        <f t="shared" si="32"/>
        <v>0</v>
      </c>
      <c r="AN50" s="30">
        <f t="shared" si="32"/>
        <v>0</v>
      </c>
      <c r="AO50" s="30">
        <f t="shared" si="32"/>
        <v>0</v>
      </c>
      <c r="AP50" s="30">
        <f t="shared" si="32"/>
        <v>0</v>
      </c>
      <c r="AQ50" s="30">
        <f t="shared" si="32"/>
        <v>0</v>
      </c>
      <c r="AR50" s="30">
        <f t="shared" si="32"/>
        <v>0</v>
      </c>
      <c r="AS50" s="30">
        <f t="shared" si="32"/>
        <v>73</v>
      </c>
      <c r="AT50" s="30">
        <f t="shared" si="32"/>
        <v>0</v>
      </c>
      <c r="AU50" s="30">
        <f t="shared" si="32"/>
        <v>0</v>
      </c>
      <c r="AV50" s="30">
        <f t="shared" si="32"/>
        <v>0</v>
      </c>
      <c r="AW50" s="30">
        <f t="shared" si="32"/>
        <v>0</v>
      </c>
      <c r="AX50" s="30">
        <f t="shared" si="32"/>
        <v>0</v>
      </c>
      <c r="AY50" s="30">
        <f t="shared" si="32"/>
        <v>0</v>
      </c>
      <c r="AZ50" s="30">
        <f t="shared" si="32"/>
        <v>19</v>
      </c>
      <c r="BA50" s="30">
        <f t="shared" si="32"/>
        <v>0</v>
      </c>
      <c r="BB50" s="30">
        <f t="shared" si="32"/>
        <v>0</v>
      </c>
      <c r="BC50" s="30">
        <f t="shared" si="32"/>
        <v>0</v>
      </c>
      <c r="BD50" s="30">
        <f t="shared" si="32"/>
        <v>0</v>
      </c>
      <c r="BE50" s="30">
        <f t="shared" si="32"/>
        <v>0</v>
      </c>
      <c r="BF50" s="30">
        <f t="shared" si="32"/>
        <v>0</v>
      </c>
      <c r="BG50" s="30">
        <f t="shared" si="32"/>
        <v>6</v>
      </c>
      <c r="BH50" s="30">
        <f t="shared" si="32"/>
        <v>1.03</v>
      </c>
      <c r="BI50" s="30">
        <f t="shared" si="32"/>
        <v>0</v>
      </c>
      <c r="BJ50" s="30">
        <f t="shared" si="32"/>
        <v>0</v>
      </c>
      <c r="BK50" s="30">
        <f t="shared" si="32"/>
        <v>0</v>
      </c>
      <c r="BL50" s="30">
        <f t="shared" si="32"/>
        <v>0</v>
      </c>
      <c r="BM50" s="30">
        <f t="shared" si="32"/>
        <v>0</v>
      </c>
      <c r="BN50" s="30">
        <f t="shared" si="32"/>
        <v>5</v>
      </c>
      <c r="BO50" s="30">
        <f t="shared" si="32"/>
        <v>1.03</v>
      </c>
      <c r="BP50" s="30">
        <f t="shared" si="32"/>
        <v>0</v>
      </c>
      <c r="BQ50" s="30">
        <f t="shared" si="32"/>
        <v>0</v>
      </c>
      <c r="BR50" s="30">
        <f t="shared" si="32"/>
        <v>0</v>
      </c>
      <c r="BS50" s="30">
        <f t="shared" si="32"/>
        <v>0</v>
      </c>
      <c r="BT50" s="30">
        <f t="shared" si="32"/>
        <v>0</v>
      </c>
      <c r="BU50" s="30">
        <f t="shared" si="32"/>
        <v>6</v>
      </c>
      <c r="BV50" s="30">
        <f t="shared" si="32"/>
        <v>1.03</v>
      </c>
      <c r="BW50" s="30">
        <f t="shared" si="32"/>
        <v>0</v>
      </c>
      <c r="BX50" s="30">
        <f t="shared" si="32"/>
        <v>0</v>
      </c>
      <c r="BY50" s="30">
        <f t="shared" si="32"/>
        <v>0</v>
      </c>
      <c r="BZ50" s="30">
        <f t="shared" si="32"/>
        <v>0</v>
      </c>
      <c r="CA50" s="30">
        <f t="shared" si="32"/>
        <v>0</v>
      </c>
      <c r="CB50" s="30">
        <f t="shared" si="32"/>
        <v>27</v>
      </c>
      <c r="CC50" s="30">
        <f t="shared" si="32"/>
        <v>1.03</v>
      </c>
      <c r="CD50" s="30">
        <f t="shared" si="32"/>
        <v>0</v>
      </c>
      <c r="CE50" s="30">
        <f>SUM(CE51:CE66)</f>
        <v>0</v>
      </c>
      <c r="CF50" s="30">
        <f>SUM(CF51:CF66)</f>
        <v>0</v>
      </c>
      <c r="CG50" s="30">
        <f>SUM(CG51:CG66)</f>
        <v>0</v>
      </c>
      <c r="CH50" s="30">
        <f>SUM(CH51:CH66)</f>
        <v>0</v>
      </c>
      <c r="CI50" s="30">
        <f>SUM(CI51:CI66)</f>
        <v>85</v>
      </c>
      <c r="CJ50" s="28" t="s">
        <v>344</v>
      </c>
    </row>
    <row r="51" spans="1:88" ht="86.25" customHeight="1" x14ac:dyDescent="0.25">
      <c r="A51" s="6" t="s">
        <v>198</v>
      </c>
      <c r="B51" s="11" t="s">
        <v>199</v>
      </c>
      <c r="C51" s="12" t="s">
        <v>200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2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0">
        <v>0</v>
      </c>
      <c r="Q51" s="30">
        <v>2</v>
      </c>
      <c r="R51" s="30">
        <v>0</v>
      </c>
      <c r="S51" s="30">
        <v>0</v>
      </c>
      <c r="T51" s="30">
        <v>0</v>
      </c>
      <c r="U51" s="30">
        <v>0</v>
      </c>
      <c r="V51" s="30">
        <v>0</v>
      </c>
      <c r="W51" s="30">
        <v>0</v>
      </c>
      <c r="X51" s="30">
        <v>0</v>
      </c>
      <c r="Y51" s="30">
        <v>0</v>
      </c>
      <c r="Z51" s="30">
        <v>0</v>
      </c>
      <c r="AA51" s="30">
        <v>0</v>
      </c>
      <c r="AB51" s="30">
        <v>0</v>
      </c>
      <c r="AC51" s="30">
        <v>0</v>
      </c>
      <c r="AD51" s="30">
        <v>0</v>
      </c>
      <c r="AE51" s="30">
        <v>0</v>
      </c>
      <c r="AF51" s="30">
        <v>0</v>
      </c>
      <c r="AG51" s="30">
        <v>0</v>
      </c>
      <c r="AH51" s="30">
        <v>0</v>
      </c>
      <c r="AI51" s="30">
        <v>0</v>
      </c>
      <c r="AJ51" s="30">
        <v>0</v>
      </c>
      <c r="AK51" s="30">
        <v>0</v>
      </c>
      <c r="AL51" s="30">
        <v>2</v>
      </c>
      <c r="AM51" s="30">
        <v>0</v>
      </c>
      <c r="AN51" s="30">
        <v>0</v>
      </c>
      <c r="AO51" s="30">
        <v>0</v>
      </c>
      <c r="AP51" s="30">
        <v>0</v>
      </c>
      <c r="AQ51" s="30">
        <v>0</v>
      </c>
      <c r="AR51" s="30">
        <v>0</v>
      </c>
      <c r="AS51" s="30">
        <v>0</v>
      </c>
      <c r="AT51" s="30">
        <v>0</v>
      </c>
      <c r="AU51" s="30">
        <v>0</v>
      </c>
      <c r="AV51" s="30">
        <v>0</v>
      </c>
      <c r="AW51" s="30">
        <v>0</v>
      </c>
      <c r="AX51" s="30">
        <v>0</v>
      </c>
      <c r="AY51" s="30">
        <v>0</v>
      </c>
      <c r="AZ51" s="30">
        <v>0</v>
      </c>
      <c r="BA51" s="30">
        <v>0</v>
      </c>
      <c r="BB51" s="30">
        <v>0</v>
      </c>
      <c r="BC51" s="30">
        <v>0</v>
      </c>
      <c r="BD51" s="30">
        <v>0</v>
      </c>
      <c r="BE51" s="30">
        <v>0</v>
      </c>
      <c r="BF51" s="30">
        <v>0</v>
      </c>
      <c r="BG51" s="30">
        <v>2</v>
      </c>
      <c r="BH51" s="30">
        <v>0</v>
      </c>
      <c r="BI51" s="30">
        <v>0</v>
      </c>
      <c r="BJ51" s="30">
        <v>0</v>
      </c>
      <c r="BK51" s="30">
        <v>0</v>
      </c>
      <c r="BL51" s="30">
        <v>0</v>
      </c>
      <c r="BM51" s="30">
        <v>0</v>
      </c>
      <c r="BN51" s="30">
        <v>0</v>
      </c>
      <c r="BO51" s="30">
        <v>0</v>
      </c>
      <c r="BP51" s="30">
        <v>0</v>
      </c>
      <c r="BQ51" s="30">
        <v>0</v>
      </c>
      <c r="BR51" s="30">
        <v>0</v>
      </c>
      <c r="BS51" s="30">
        <v>0</v>
      </c>
      <c r="BT51" s="30">
        <v>0</v>
      </c>
      <c r="BU51" s="30">
        <v>0</v>
      </c>
      <c r="BV51" s="30">
        <f>SUM(AF51,AT51,BH51)</f>
        <v>0</v>
      </c>
      <c r="BW51" s="30">
        <f t="shared" ref="BW51:CI51" si="34">SUM(AG51,AU51,BI51)</f>
        <v>0</v>
      </c>
      <c r="BX51" s="30">
        <f t="shared" si="34"/>
        <v>0</v>
      </c>
      <c r="BY51" s="30">
        <f t="shared" si="34"/>
        <v>0</v>
      </c>
      <c r="BZ51" s="30">
        <f t="shared" si="34"/>
        <v>0</v>
      </c>
      <c r="CA51" s="30">
        <f t="shared" si="34"/>
        <v>0</v>
      </c>
      <c r="CB51" s="30">
        <f t="shared" si="34"/>
        <v>2</v>
      </c>
      <c r="CC51" s="30">
        <f t="shared" si="34"/>
        <v>0</v>
      </c>
      <c r="CD51" s="30">
        <f t="shared" si="34"/>
        <v>0</v>
      </c>
      <c r="CE51" s="30">
        <f t="shared" si="34"/>
        <v>0</v>
      </c>
      <c r="CF51" s="30">
        <f t="shared" si="34"/>
        <v>0</v>
      </c>
      <c r="CG51" s="30">
        <f t="shared" si="34"/>
        <v>0</v>
      </c>
      <c r="CH51" s="30">
        <f t="shared" si="34"/>
        <v>0</v>
      </c>
      <c r="CI51" s="30">
        <f t="shared" si="34"/>
        <v>2</v>
      </c>
      <c r="CJ51" s="13" t="s">
        <v>185</v>
      </c>
    </row>
    <row r="52" spans="1:88" ht="84" customHeight="1" x14ac:dyDescent="0.25">
      <c r="A52" s="6" t="s">
        <v>201</v>
      </c>
      <c r="B52" s="11" t="s">
        <v>202</v>
      </c>
      <c r="C52" s="12" t="s">
        <v>203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2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2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30">
        <v>0</v>
      </c>
      <c r="AL52" s="30">
        <v>0</v>
      </c>
      <c r="AM52" s="30">
        <v>0</v>
      </c>
      <c r="AN52" s="30">
        <v>0</v>
      </c>
      <c r="AO52" s="30">
        <v>0</v>
      </c>
      <c r="AP52" s="30">
        <v>0</v>
      </c>
      <c r="AQ52" s="30">
        <v>0</v>
      </c>
      <c r="AR52" s="30">
        <v>0</v>
      </c>
      <c r="AS52" s="30">
        <v>0</v>
      </c>
      <c r="AT52" s="30">
        <v>0</v>
      </c>
      <c r="AU52" s="30">
        <v>0</v>
      </c>
      <c r="AV52" s="30">
        <v>0</v>
      </c>
      <c r="AW52" s="30">
        <v>0</v>
      </c>
      <c r="AX52" s="30">
        <v>0</v>
      </c>
      <c r="AY52" s="30">
        <v>0</v>
      </c>
      <c r="AZ52" s="30">
        <v>2</v>
      </c>
      <c r="BA52" s="30">
        <v>0</v>
      </c>
      <c r="BB52" s="30">
        <v>0</v>
      </c>
      <c r="BC52" s="30">
        <v>0</v>
      </c>
      <c r="BD52" s="30">
        <v>0</v>
      </c>
      <c r="BE52" s="30">
        <v>0</v>
      </c>
      <c r="BF52" s="30">
        <v>0</v>
      </c>
      <c r="BG52" s="30">
        <v>1</v>
      </c>
      <c r="BH52" s="30">
        <v>0</v>
      </c>
      <c r="BI52" s="30">
        <v>0</v>
      </c>
      <c r="BJ52" s="30">
        <v>0</v>
      </c>
      <c r="BK52" s="30">
        <v>0</v>
      </c>
      <c r="BL52" s="30">
        <v>0</v>
      </c>
      <c r="BM52" s="30">
        <v>0</v>
      </c>
      <c r="BN52" s="30">
        <v>0</v>
      </c>
      <c r="BO52" s="30">
        <v>0</v>
      </c>
      <c r="BP52" s="30">
        <v>0</v>
      </c>
      <c r="BQ52" s="30">
        <v>0</v>
      </c>
      <c r="BR52" s="30">
        <v>0</v>
      </c>
      <c r="BS52" s="30">
        <v>0</v>
      </c>
      <c r="BT52" s="30">
        <v>0</v>
      </c>
      <c r="BU52" s="30">
        <v>1</v>
      </c>
      <c r="BV52" s="30">
        <f t="shared" ref="BV52:BV66" si="35">SUM(AF52,AT52,BH52)</f>
        <v>0</v>
      </c>
      <c r="BW52" s="30">
        <f t="shared" ref="BW52:BW66" si="36">SUM(AG52,AU52,BI52)</f>
        <v>0</v>
      </c>
      <c r="BX52" s="30">
        <f t="shared" ref="BX52:BX66" si="37">SUM(AH52,AV52,BJ52)</f>
        <v>0</v>
      </c>
      <c r="BY52" s="30">
        <f t="shared" ref="BY52:BY66" si="38">SUM(AI52,AW52,BK52)</f>
        <v>0</v>
      </c>
      <c r="BZ52" s="30">
        <f t="shared" ref="BZ52:BZ66" si="39">SUM(AJ52,AX52,BL52)</f>
        <v>0</v>
      </c>
      <c r="CA52" s="30">
        <f t="shared" ref="CA52:CA66" si="40">SUM(AK52,AY52,BM52)</f>
        <v>0</v>
      </c>
      <c r="CB52" s="30">
        <f t="shared" ref="CB52:CB66" si="41">SUM(AL52,AZ52,BN52)</f>
        <v>2</v>
      </c>
      <c r="CC52" s="30">
        <f t="shared" ref="CC52:CC66" si="42">SUM(AM52,BA52,BO52)</f>
        <v>0</v>
      </c>
      <c r="CD52" s="30">
        <f t="shared" ref="CD52:CD66" si="43">SUM(AN52,BB52,BP52)</f>
        <v>0</v>
      </c>
      <c r="CE52" s="30">
        <f t="shared" ref="CE52:CE66" si="44">SUM(AO52,BC52,BQ52)</f>
        <v>0</v>
      </c>
      <c r="CF52" s="30">
        <f t="shared" ref="CF52:CF66" si="45">SUM(AP52,BD52,BR52)</f>
        <v>0</v>
      </c>
      <c r="CG52" s="30">
        <f t="shared" ref="CG52:CG66" si="46">SUM(AQ52,BE52,BS52)</f>
        <v>0</v>
      </c>
      <c r="CH52" s="30">
        <f t="shared" ref="CH52:CH66" si="47">SUM(AR52,BF52,BT52)</f>
        <v>0</v>
      </c>
      <c r="CI52" s="30">
        <f t="shared" ref="CI52:CI66" si="48">SUM(AS52,BG52,BU52)</f>
        <v>2</v>
      </c>
      <c r="CJ52" s="13" t="s">
        <v>188</v>
      </c>
    </row>
    <row r="53" spans="1:88" ht="72" customHeight="1" x14ac:dyDescent="0.25">
      <c r="A53" s="6" t="s">
        <v>204</v>
      </c>
      <c r="B53" s="11" t="s">
        <v>205</v>
      </c>
      <c r="C53" s="12" t="s">
        <v>206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1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0">
        <v>0</v>
      </c>
      <c r="Q53" s="30">
        <v>1</v>
      </c>
      <c r="R53" s="30">
        <v>0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30">
        <v>0</v>
      </c>
      <c r="Y53" s="30">
        <v>0</v>
      </c>
      <c r="Z53" s="30">
        <v>0</v>
      </c>
      <c r="AA53" s="30">
        <v>0</v>
      </c>
      <c r="AB53" s="30">
        <v>0</v>
      </c>
      <c r="AC53" s="30">
        <v>0</v>
      </c>
      <c r="AD53" s="30">
        <v>0</v>
      </c>
      <c r="AE53" s="30">
        <v>0</v>
      </c>
      <c r="AF53" s="30">
        <v>0</v>
      </c>
      <c r="AG53" s="30">
        <v>0</v>
      </c>
      <c r="AH53" s="30">
        <v>0</v>
      </c>
      <c r="AI53" s="30">
        <v>0</v>
      </c>
      <c r="AJ53" s="30">
        <v>0</v>
      </c>
      <c r="AK53" s="30">
        <v>0</v>
      </c>
      <c r="AL53" s="30">
        <v>0</v>
      </c>
      <c r="AM53" s="30">
        <v>0</v>
      </c>
      <c r="AN53" s="30">
        <v>0</v>
      </c>
      <c r="AO53" s="30">
        <v>0</v>
      </c>
      <c r="AP53" s="30">
        <v>0</v>
      </c>
      <c r="AQ53" s="30">
        <v>0</v>
      </c>
      <c r="AR53" s="30">
        <v>0</v>
      </c>
      <c r="AS53" s="30">
        <v>0</v>
      </c>
      <c r="AT53" s="30">
        <v>0</v>
      </c>
      <c r="AU53" s="30">
        <v>0</v>
      </c>
      <c r="AV53" s="30">
        <v>0</v>
      </c>
      <c r="AW53" s="30">
        <v>0</v>
      </c>
      <c r="AX53" s="30">
        <v>0</v>
      </c>
      <c r="AY53" s="30">
        <v>0</v>
      </c>
      <c r="AZ53" s="30">
        <v>1</v>
      </c>
      <c r="BA53" s="30">
        <v>0</v>
      </c>
      <c r="BB53" s="30">
        <v>0</v>
      </c>
      <c r="BC53" s="30">
        <v>0</v>
      </c>
      <c r="BD53" s="30">
        <v>0</v>
      </c>
      <c r="BE53" s="30">
        <v>0</v>
      </c>
      <c r="BF53" s="30">
        <v>0</v>
      </c>
      <c r="BG53" s="30">
        <v>1</v>
      </c>
      <c r="BH53" s="30">
        <v>0</v>
      </c>
      <c r="BI53" s="30">
        <v>0</v>
      </c>
      <c r="BJ53" s="30">
        <v>0</v>
      </c>
      <c r="BK53" s="30">
        <v>0</v>
      </c>
      <c r="BL53" s="30">
        <v>0</v>
      </c>
      <c r="BM53" s="30">
        <v>0</v>
      </c>
      <c r="BN53" s="30">
        <v>0</v>
      </c>
      <c r="BO53" s="30">
        <v>0</v>
      </c>
      <c r="BP53" s="30">
        <v>0</v>
      </c>
      <c r="BQ53" s="30">
        <v>0</v>
      </c>
      <c r="BR53" s="30">
        <v>0</v>
      </c>
      <c r="BS53" s="30">
        <v>0</v>
      </c>
      <c r="BT53" s="30">
        <v>0</v>
      </c>
      <c r="BU53" s="30">
        <v>0</v>
      </c>
      <c r="BV53" s="30">
        <f t="shared" si="35"/>
        <v>0</v>
      </c>
      <c r="BW53" s="30">
        <f t="shared" si="36"/>
        <v>0</v>
      </c>
      <c r="BX53" s="30">
        <f t="shared" si="37"/>
        <v>0</v>
      </c>
      <c r="BY53" s="30">
        <f t="shared" si="38"/>
        <v>0</v>
      </c>
      <c r="BZ53" s="30">
        <f t="shared" si="39"/>
        <v>0</v>
      </c>
      <c r="CA53" s="30">
        <f t="shared" si="40"/>
        <v>0</v>
      </c>
      <c r="CB53" s="30">
        <f t="shared" si="41"/>
        <v>1</v>
      </c>
      <c r="CC53" s="30">
        <f t="shared" si="42"/>
        <v>0</v>
      </c>
      <c r="CD53" s="30">
        <f t="shared" si="43"/>
        <v>0</v>
      </c>
      <c r="CE53" s="30">
        <f t="shared" si="44"/>
        <v>0</v>
      </c>
      <c r="CF53" s="30">
        <f t="shared" si="45"/>
        <v>0</v>
      </c>
      <c r="CG53" s="30">
        <f t="shared" si="46"/>
        <v>0</v>
      </c>
      <c r="CH53" s="30">
        <f t="shared" si="47"/>
        <v>0</v>
      </c>
      <c r="CI53" s="30">
        <f t="shared" si="48"/>
        <v>1</v>
      </c>
      <c r="CJ53" s="13" t="s">
        <v>186</v>
      </c>
    </row>
    <row r="54" spans="1:88" ht="69.75" customHeight="1" x14ac:dyDescent="0.25">
      <c r="A54" s="6" t="s">
        <v>207</v>
      </c>
      <c r="B54" s="11" t="s">
        <v>208</v>
      </c>
      <c r="C54" s="12" t="s">
        <v>209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1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  <c r="P54" s="30">
        <v>0</v>
      </c>
      <c r="Q54" s="30">
        <v>2</v>
      </c>
      <c r="R54" s="30">
        <v>0</v>
      </c>
      <c r="S54" s="30">
        <v>0</v>
      </c>
      <c r="T54" s="30">
        <v>0</v>
      </c>
      <c r="U54" s="30">
        <v>0</v>
      </c>
      <c r="V54" s="30">
        <v>0</v>
      </c>
      <c r="W54" s="30">
        <v>0</v>
      </c>
      <c r="X54" s="30">
        <v>0</v>
      </c>
      <c r="Y54" s="30">
        <v>0</v>
      </c>
      <c r="Z54" s="30">
        <v>0</v>
      </c>
      <c r="AA54" s="30">
        <v>0</v>
      </c>
      <c r="AB54" s="30">
        <v>0</v>
      </c>
      <c r="AC54" s="30">
        <v>0</v>
      </c>
      <c r="AD54" s="30">
        <v>0</v>
      </c>
      <c r="AE54" s="30">
        <v>0</v>
      </c>
      <c r="AF54" s="30">
        <v>0</v>
      </c>
      <c r="AG54" s="30">
        <v>0</v>
      </c>
      <c r="AH54" s="30">
        <v>0</v>
      </c>
      <c r="AI54" s="30">
        <v>0</v>
      </c>
      <c r="AJ54" s="30">
        <v>0</v>
      </c>
      <c r="AK54" s="30">
        <v>0</v>
      </c>
      <c r="AL54" s="30">
        <v>0</v>
      </c>
      <c r="AM54" s="30">
        <v>0</v>
      </c>
      <c r="AN54" s="30">
        <v>0</v>
      </c>
      <c r="AO54" s="30">
        <v>0</v>
      </c>
      <c r="AP54" s="30">
        <v>0</v>
      </c>
      <c r="AQ54" s="30">
        <v>0</v>
      </c>
      <c r="AR54" s="30">
        <v>0</v>
      </c>
      <c r="AS54" s="30">
        <v>1</v>
      </c>
      <c r="AT54" s="30">
        <v>0</v>
      </c>
      <c r="AU54" s="30">
        <v>0</v>
      </c>
      <c r="AV54" s="30">
        <v>0</v>
      </c>
      <c r="AW54" s="30">
        <v>0</v>
      </c>
      <c r="AX54" s="30">
        <v>0</v>
      </c>
      <c r="AY54" s="30">
        <v>0</v>
      </c>
      <c r="AZ54" s="30">
        <v>1</v>
      </c>
      <c r="BA54" s="30">
        <v>0</v>
      </c>
      <c r="BB54" s="30">
        <v>0</v>
      </c>
      <c r="BC54" s="30">
        <v>0</v>
      </c>
      <c r="BD54" s="30">
        <v>0</v>
      </c>
      <c r="BE54" s="30">
        <v>0</v>
      </c>
      <c r="BF54" s="30">
        <v>0</v>
      </c>
      <c r="BG54" s="30">
        <v>1</v>
      </c>
      <c r="BH54" s="30">
        <v>0</v>
      </c>
      <c r="BI54" s="30">
        <v>0</v>
      </c>
      <c r="BJ54" s="30">
        <v>0</v>
      </c>
      <c r="BK54" s="30">
        <v>0</v>
      </c>
      <c r="BL54" s="30">
        <v>0</v>
      </c>
      <c r="BM54" s="30">
        <v>0</v>
      </c>
      <c r="BN54" s="30">
        <v>0</v>
      </c>
      <c r="BO54" s="30">
        <v>0</v>
      </c>
      <c r="BP54" s="30">
        <v>0</v>
      </c>
      <c r="BQ54" s="30">
        <v>0</v>
      </c>
      <c r="BR54" s="30">
        <v>0</v>
      </c>
      <c r="BS54" s="30">
        <v>0</v>
      </c>
      <c r="BT54" s="30">
        <v>0</v>
      </c>
      <c r="BU54" s="30">
        <v>0</v>
      </c>
      <c r="BV54" s="30">
        <f t="shared" si="35"/>
        <v>0</v>
      </c>
      <c r="BW54" s="30">
        <f t="shared" si="36"/>
        <v>0</v>
      </c>
      <c r="BX54" s="30">
        <f t="shared" si="37"/>
        <v>0</v>
      </c>
      <c r="BY54" s="30">
        <f t="shared" si="38"/>
        <v>0</v>
      </c>
      <c r="BZ54" s="30">
        <f t="shared" si="39"/>
        <v>0</v>
      </c>
      <c r="CA54" s="30">
        <f t="shared" si="40"/>
        <v>0</v>
      </c>
      <c r="CB54" s="30">
        <f t="shared" si="41"/>
        <v>1</v>
      </c>
      <c r="CC54" s="30">
        <f t="shared" si="42"/>
        <v>0</v>
      </c>
      <c r="CD54" s="30">
        <f t="shared" si="43"/>
        <v>0</v>
      </c>
      <c r="CE54" s="30">
        <f t="shared" si="44"/>
        <v>0</v>
      </c>
      <c r="CF54" s="30">
        <f t="shared" si="45"/>
        <v>0</v>
      </c>
      <c r="CG54" s="30">
        <f t="shared" si="46"/>
        <v>0</v>
      </c>
      <c r="CH54" s="30">
        <f t="shared" si="47"/>
        <v>0</v>
      </c>
      <c r="CI54" s="30">
        <f t="shared" si="48"/>
        <v>2</v>
      </c>
      <c r="CJ54" s="13" t="s">
        <v>187</v>
      </c>
    </row>
    <row r="55" spans="1:88" ht="74.25" customHeight="1" x14ac:dyDescent="0.25">
      <c r="A55" s="6" t="s">
        <v>210</v>
      </c>
      <c r="B55" s="11" t="s">
        <v>211</v>
      </c>
      <c r="C55" s="12" t="s">
        <v>212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2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0">
        <v>0</v>
      </c>
      <c r="Q55" s="30">
        <v>2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  <c r="Y55" s="30">
        <v>0</v>
      </c>
      <c r="Z55" s="30">
        <v>0</v>
      </c>
      <c r="AA55" s="30">
        <v>0</v>
      </c>
      <c r="AB55" s="30">
        <v>0</v>
      </c>
      <c r="AC55" s="30">
        <v>0</v>
      </c>
      <c r="AD55" s="30">
        <v>0</v>
      </c>
      <c r="AE55" s="30">
        <v>0</v>
      </c>
      <c r="AF55" s="30">
        <v>0</v>
      </c>
      <c r="AG55" s="30">
        <v>0</v>
      </c>
      <c r="AH55" s="30">
        <v>0</v>
      </c>
      <c r="AI55" s="30">
        <v>0</v>
      </c>
      <c r="AJ55" s="30">
        <v>0</v>
      </c>
      <c r="AK55" s="30">
        <v>0</v>
      </c>
      <c r="AL55" s="30">
        <v>1</v>
      </c>
      <c r="AM55" s="30">
        <v>0</v>
      </c>
      <c r="AN55" s="30">
        <v>0</v>
      </c>
      <c r="AO55" s="30">
        <v>0</v>
      </c>
      <c r="AP55" s="30">
        <v>0</v>
      </c>
      <c r="AQ55" s="30">
        <v>0</v>
      </c>
      <c r="AR55" s="30">
        <v>0</v>
      </c>
      <c r="AS55" s="30">
        <v>0</v>
      </c>
      <c r="AT55" s="30">
        <v>0</v>
      </c>
      <c r="AU55" s="30">
        <v>0</v>
      </c>
      <c r="AV55" s="30">
        <v>0</v>
      </c>
      <c r="AW55" s="30">
        <v>0</v>
      </c>
      <c r="AX55" s="30">
        <v>0</v>
      </c>
      <c r="AY55" s="30">
        <v>0</v>
      </c>
      <c r="AZ55" s="30">
        <v>1</v>
      </c>
      <c r="BA55" s="30">
        <v>0</v>
      </c>
      <c r="BB55" s="30">
        <v>0</v>
      </c>
      <c r="BC55" s="30">
        <v>0</v>
      </c>
      <c r="BD55" s="30">
        <v>0</v>
      </c>
      <c r="BE55" s="30">
        <v>0</v>
      </c>
      <c r="BF55" s="30">
        <v>0</v>
      </c>
      <c r="BG55" s="30">
        <v>1</v>
      </c>
      <c r="BH55" s="30">
        <v>0</v>
      </c>
      <c r="BI55" s="30">
        <v>0</v>
      </c>
      <c r="BJ55" s="30">
        <v>0</v>
      </c>
      <c r="BK55" s="30">
        <v>0</v>
      </c>
      <c r="BL55" s="30">
        <v>0</v>
      </c>
      <c r="BM55" s="30">
        <v>0</v>
      </c>
      <c r="BN55" s="30">
        <v>0</v>
      </c>
      <c r="BO55" s="30">
        <v>0</v>
      </c>
      <c r="BP55" s="30">
        <v>0</v>
      </c>
      <c r="BQ55" s="30">
        <v>0</v>
      </c>
      <c r="BR55" s="30">
        <v>0</v>
      </c>
      <c r="BS55" s="30">
        <v>0</v>
      </c>
      <c r="BT55" s="30">
        <v>0</v>
      </c>
      <c r="BU55" s="30">
        <v>0</v>
      </c>
      <c r="BV55" s="30">
        <f t="shared" si="35"/>
        <v>0</v>
      </c>
      <c r="BW55" s="30">
        <f t="shared" si="36"/>
        <v>0</v>
      </c>
      <c r="BX55" s="30">
        <f t="shared" si="37"/>
        <v>0</v>
      </c>
      <c r="BY55" s="30">
        <f t="shared" si="38"/>
        <v>0</v>
      </c>
      <c r="BZ55" s="30">
        <f t="shared" si="39"/>
        <v>0</v>
      </c>
      <c r="CA55" s="30">
        <f t="shared" si="40"/>
        <v>0</v>
      </c>
      <c r="CB55" s="30">
        <f t="shared" si="41"/>
        <v>2</v>
      </c>
      <c r="CC55" s="30">
        <f t="shared" si="42"/>
        <v>0</v>
      </c>
      <c r="CD55" s="30">
        <f t="shared" si="43"/>
        <v>0</v>
      </c>
      <c r="CE55" s="30">
        <f t="shared" si="44"/>
        <v>0</v>
      </c>
      <c r="CF55" s="30">
        <f t="shared" si="45"/>
        <v>0</v>
      </c>
      <c r="CG55" s="30">
        <f t="shared" si="46"/>
        <v>0</v>
      </c>
      <c r="CH55" s="30">
        <f t="shared" si="47"/>
        <v>0</v>
      </c>
      <c r="CI55" s="30">
        <f t="shared" si="48"/>
        <v>1</v>
      </c>
      <c r="CJ55" s="13" t="s">
        <v>188</v>
      </c>
    </row>
    <row r="56" spans="1:88" ht="120.75" customHeight="1" x14ac:dyDescent="0.25">
      <c r="A56" s="6" t="s">
        <v>213</v>
      </c>
      <c r="B56" s="11" t="s">
        <v>438</v>
      </c>
      <c r="C56" s="12" t="s">
        <v>214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14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30">
        <v>0</v>
      </c>
      <c r="AA56" s="30">
        <v>0</v>
      </c>
      <c r="AB56" s="30">
        <v>0</v>
      </c>
      <c r="AC56" s="30">
        <v>0</v>
      </c>
      <c r="AD56" s="30">
        <v>0</v>
      </c>
      <c r="AE56" s="30">
        <v>0</v>
      </c>
      <c r="AF56" s="30">
        <v>0</v>
      </c>
      <c r="AG56" s="30">
        <v>0</v>
      </c>
      <c r="AH56" s="30">
        <v>0</v>
      </c>
      <c r="AI56" s="30">
        <v>0</v>
      </c>
      <c r="AJ56" s="30">
        <v>0</v>
      </c>
      <c r="AK56" s="30">
        <v>0</v>
      </c>
      <c r="AL56" s="30">
        <v>0</v>
      </c>
      <c r="AM56" s="30">
        <v>0</v>
      </c>
      <c r="AN56" s="30">
        <v>0</v>
      </c>
      <c r="AO56" s="30">
        <v>0</v>
      </c>
      <c r="AP56" s="30">
        <v>0</v>
      </c>
      <c r="AQ56" s="30">
        <v>0</v>
      </c>
      <c r="AR56" s="30">
        <v>0</v>
      </c>
      <c r="AS56" s="30">
        <v>0</v>
      </c>
      <c r="AT56" s="30">
        <v>0</v>
      </c>
      <c r="AU56" s="30">
        <v>0</v>
      </c>
      <c r="AV56" s="30">
        <v>0</v>
      </c>
      <c r="AW56" s="30">
        <v>0</v>
      </c>
      <c r="AX56" s="30">
        <v>0</v>
      </c>
      <c r="AY56" s="30">
        <v>0</v>
      </c>
      <c r="AZ56" s="30">
        <v>14</v>
      </c>
      <c r="BA56" s="30">
        <v>0</v>
      </c>
      <c r="BB56" s="30">
        <v>0</v>
      </c>
      <c r="BC56" s="30">
        <v>0</v>
      </c>
      <c r="BD56" s="30">
        <v>0</v>
      </c>
      <c r="BE56" s="30">
        <v>0</v>
      </c>
      <c r="BF56" s="30">
        <v>0</v>
      </c>
      <c r="BG56" s="30">
        <v>0</v>
      </c>
      <c r="BH56" s="30">
        <v>0</v>
      </c>
      <c r="BI56" s="30">
        <v>0</v>
      </c>
      <c r="BJ56" s="30">
        <v>0</v>
      </c>
      <c r="BK56" s="30">
        <v>0</v>
      </c>
      <c r="BL56" s="30">
        <v>0</v>
      </c>
      <c r="BM56" s="30">
        <v>0</v>
      </c>
      <c r="BN56" s="30">
        <v>0</v>
      </c>
      <c r="BO56" s="30">
        <v>0</v>
      </c>
      <c r="BP56" s="30">
        <v>0</v>
      </c>
      <c r="BQ56" s="30">
        <v>0</v>
      </c>
      <c r="BR56" s="30">
        <v>0</v>
      </c>
      <c r="BS56" s="30">
        <v>0</v>
      </c>
      <c r="BT56" s="30">
        <v>0</v>
      </c>
      <c r="BU56" s="30">
        <v>0</v>
      </c>
      <c r="BV56" s="30">
        <f t="shared" si="35"/>
        <v>0</v>
      </c>
      <c r="BW56" s="30">
        <f t="shared" si="36"/>
        <v>0</v>
      </c>
      <c r="BX56" s="30">
        <f t="shared" si="37"/>
        <v>0</v>
      </c>
      <c r="BY56" s="30">
        <f t="shared" si="38"/>
        <v>0</v>
      </c>
      <c r="BZ56" s="30">
        <f t="shared" si="39"/>
        <v>0</v>
      </c>
      <c r="CA56" s="30">
        <f t="shared" si="40"/>
        <v>0</v>
      </c>
      <c r="CB56" s="30">
        <f t="shared" si="41"/>
        <v>14</v>
      </c>
      <c r="CC56" s="30">
        <f t="shared" si="42"/>
        <v>0</v>
      </c>
      <c r="CD56" s="30">
        <f t="shared" si="43"/>
        <v>0</v>
      </c>
      <c r="CE56" s="30">
        <f t="shared" si="44"/>
        <v>0</v>
      </c>
      <c r="CF56" s="30">
        <f t="shared" si="45"/>
        <v>0</v>
      </c>
      <c r="CG56" s="30">
        <f t="shared" si="46"/>
        <v>0</v>
      </c>
      <c r="CH56" s="30">
        <f t="shared" si="47"/>
        <v>0</v>
      </c>
      <c r="CI56" s="30">
        <f t="shared" si="48"/>
        <v>0</v>
      </c>
      <c r="CJ56" s="13" t="s">
        <v>183</v>
      </c>
    </row>
    <row r="57" spans="1:88" ht="57" customHeight="1" x14ac:dyDescent="0.25">
      <c r="A57" s="6" t="s">
        <v>215</v>
      </c>
      <c r="B57" s="11" t="s">
        <v>177</v>
      </c>
      <c r="C57" s="12" t="s">
        <v>216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1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0">
        <v>0</v>
      </c>
      <c r="Q57" s="30">
        <v>1</v>
      </c>
      <c r="R57" s="30">
        <v>0</v>
      </c>
      <c r="S57" s="30">
        <v>0</v>
      </c>
      <c r="T57" s="30">
        <v>0</v>
      </c>
      <c r="U57" s="30">
        <v>0</v>
      </c>
      <c r="V57" s="30">
        <v>0</v>
      </c>
      <c r="W57" s="30">
        <v>0</v>
      </c>
      <c r="X57" s="30">
        <v>0</v>
      </c>
      <c r="Y57" s="30">
        <v>0</v>
      </c>
      <c r="Z57" s="30">
        <v>0</v>
      </c>
      <c r="AA57" s="30">
        <v>0</v>
      </c>
      <c r="AB57" s="30">
        <v>0</v>
      </c>
      <c r="AC57" s="30">
        <v>0</v>
      </c>
      <c r="AD57" s="30">
        <v>0</v>
      </c>
      <c r="AE57" s="30">
        <v>0</v>
      </c>
      <c r="AF57" s="30">
        <v>0</v>
      </c>
      <c r="AG57" s="30">
        <v>0</v>
      </c>
      <c r="AH57" s="30">
        <v>0</v>
      </c>
      <c r="AI57" s="30">
        <v>0</v>
      </c>
      <c r="AJ57" s="30">
        <v>0</v>
      </c>
      <c r="AK57" s="30">
        <v>0</v>
      </c>
      <c r="AL57" s="30">
        <v>0</v>
      </c>
      <c r="AM57" s="30">
        <v>0</v>
      </c>
      <c r="AN57" s="30">
        <v>0</v>
      </c>
      <c r="AO57" s="30">
        <v>0</v>
      </c>
      <c r="AP57" s="30">
        <v>0</v>
      </c>
      <c r="AQ57" s="30">
        <v>0</v>
      </c>
      <c r="AR57" s="30">
        <v>0</v>
      </c>
      <c r="AS57" s="30">
        <v>0</v>
      </c>
      <c r="AT57" s="30">
        <v>0</v>
      </c>
      <c r="AU57" s="30">
        <v>0</v>
      </c>
      <c r="AV57" s="30">
        <v>0</v>
      </c>
      <c r="AW57" s="30">
        <v>0</v>
      </c>
      <c r="AX57" s="30">
        <v>0</v>
      </c>
      <c r="AY57" s="30">
        <v>0</v>
      </c>
      <c r="AZ57" s="30">
        <v>0</v>
      </c>
      <c r="BA57" s="30">
        <v>0</v>
      </c>
      <c r="BB57" s="30">
        <v>0</v>
      </c>
      <c r="BC57" s="30">
        <v>0</v>
      </c>
      <c r="BD57" s="30">
        <v>0</v>
      </c>
      <c r="BE57" s="30">
        <v>0</v>
      </c>
      <c r="BF57" s="30">
        <v>0</v>
      </c>
      <c r="BG57" s="30">
        <v>0</v>
      </c>
      <c r="BH57" s="30">
        <v>0</v>
      </c>
      <c r="BI57" s="30">
        <v>0</v>
      </c>
      <c r="BJ57" s="30">
        <v>0</v>
      </c>
      <c r="BK57" s="30">
        <v>0</v>
      </c>
      <c r="BL57" s="30">
        <v>0</v>
      </c>
      <c r="BM57" s="30">
        <v>0</v>
      </c>
      <c r="BN57" s="30">
        <v>1</v>
      </c>
      <c r="BO57" s="30">
        <v>0</v>
      </c>
      <c r="BP57" s="30">
        <v>0</v>
      </c>
      <c r="BQ57" s="30">
        <v>0</v>
      </c>
      <c r="BR57" s="30">
        <v>0</v>
      </c>
      <c r="BS57" s="30">
        <v>0</v>
      </c>
      <c r="BT57" s="30">
        <v>0</v>
      </c>
      <c r="BU57" s="30">
        <v>1</v>
      </c>
      <c r="BV57" s="30">
        <f t="shared" si="35"/>
        <v>0</v>
      </c>
      <c r="BW57" s="30">
        <f t="shared" si="36"/>
        <v>0</v>
      </c>
      <c r="BX57" s="30">
        <f t="shared" si="37"/>
        <v>0</v>
      </c>
      <c r="BY57" s="30">
        <f t="shared" si="38"/>
        <v>0</v>
      </c>
      <c r="BZ57" s="30">
        <f t="shared" si="39"/>
        <v>0</v>
      </c>
      <c r="CA57" s="30">
        <f t="shared" si="40"/>
        <v>0</v>
      </c>
      <c r="CB57" s="30">
        <f t="shared" si="41"/>
        <v>1</v>
      </c>
      <c r="CC57" s="30">
        <f t="shared" si="42"/>
        <v>0</v>
      </c>
      <c r="CD57" s="30">
        <f t="shared" si="43"/>
        <v>0</v>
      </c>
      <c r="CE57" s="30">
        <f t="shared" si="44"/>
        <v>0</v>
      </c>
      <c r="CF57" s="30">
        <f t="shared" si="45"/>
        <v>0</v>
      </c>
      <c r="CG57" s="30">
        <f t="shared" si="46"/>
        <v>0</v>
      </c>
      <c r="CH57" s="30">
        <f t="shared" si="47"/>
        <v>0</v>
      </c>
      <c r="CI57" s="30">
        <f t="shared" si="48"/>
        <v>1</v>
      </c>
      <c r="CJ57" s="13" t="s">
        <v>184</v>
      </c>
    </row>
    <row r="58" spans="1:88" ht="53.25" customHeight="1" x14ac:dyDescent="0.25">
      <c r="A58" s="6" t="s">
        <v>217</v>
      </c>
      <c r="B58" s="11" t="s">
        <v>218</v>
      </c>
      <c r="C58" s="12" t="s">
        <v>219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30">
        <v>0</v>
      </c>
      <c r="P58" s="30">
        <v>0</v>
      </c>
      <c r="Q58" s="30">
        <v>0</v>
      </c>
      <c r="R58" s="30">
        <v>0</v>
      </c>
      <c r="S58" s="30">
        <v>0</v>
      </c>
      <c r="T58" s="30">
        <v>0</v>
      </c>
      <c r="U58" s="30">
        <v>0</v>
      </c>
      <c r="V58" s="30">
        <v>0</v>
      </c>
      <c r="W58" s="30">
        <v>0</v>
      </c>
      <c r="X58" s="30">
        <v>0</v>
      </c>
      <c r="Y58" s="30">
        <v>0</v>
      </c>
      <c r="Z58" s="30">
        <v>0</v>
      </c>
      <c r="AA58" s="30">
        <v>0</v>
      </c>
      <c r="AB58" s="30">
        <v>0</v>
      </c>
      <c r="AC58" s="30">
        <v>0</v>
      </c>
      <c r="AD58" s="30">
        <v>0</v>
      </c>
      <c r="AE58" s="30">
        <v>0</v>
      </c>
      <c r="AF58" s="30">
        <v>0</v>
      </c>
      <c r="AG58" s="30">
        <v>0</v>
      </c>
      <c r="AH58" s="30">
        <v>0</v>
      </c>
      <c r="AI58" s="30">
        <v>0</v>
      </c>
      <c r="AJ58" s="30">
        <v>0</v>
      </c>
      <c r="AK58" s="30">
        <v>0</v>
      </c>
      <c r="AL58" s="30" t="s">
        <v>179</v>
      </c>
      <c r="AM58" s="30">
        <v>0</v>
      </c>
      <c r="AN58" s="30">
        <v>0</v>
      </c>
      <c r="AO58" s="30">
        <v>0</v>
      </c>
      <c r="AP58" s="30">
        <v>0</v>
      </c>
      <c r="AQ58" s="30">
        <v>0</v>
      </c>
      <c r="AR58" s="30">
        <v>0</v>
      </c>
      <c r="AS58" s="30">
        <v>72</v>
      </c>
      <c r="AT58" s="30">
        <v>0</v>
      </c>
      <c r="AU58" s="30">
        <v>0</v>
      </c>
      <c r="AV58" s="30">
        <v>0</v>
      </c>
      <c r="AW58" s="30">
        <v>0</v>
      </c>
      <c r="AX58" s="30">
        <v>0</v>
      </c>
      <c r="AY58" s="30">
        <v>0</v>
      </c>
      <c r="AZ58" s="30">
        <v>0</v>
      </c>
      <c r="BA58" s="30">
        <v>0</v>
      </c>
      <c r="BB58" s="30">
        <v>0</v>
      </c>
      <c r="BC58" s="30">
        <v>0</v>
      </c>
      <c r="BD58" s="30">
        <v>0</v>
      </c>
      <c r="BE58" s="30">
        <v>0</v>
      </c>
      <c r="BF58" s="30">
        <v>0</v>
      </c>
      <c r="BG58" s="30">
        <v>0</v>
      </c>
      <c r="BH58" s="30">
        <v>0</v>
      </c>
      <c r="BI58" s="30">
        <v>0</v>
      </c>
      <c r="BJ58" s="30">
        <v>0</v>
      </c>
      <c r="BK58" s="30">
        <v>0</v>
      </c>
      <c r="BL58" s="30">
        <v>0</v>
      </c>
      <c r="BM58" s="30">
        <v>0</v>
      </c>
      <c r="BN58" s="30">
        <v>0</v>
      </c>
      <c r="BO58" s="30">
        <v>0</v>
      </c>
      <c r="BP58" s="30">
        <v>0</v>
      </c>
      <c r="BQ58" s="30">
        <v>0</v>
      </c>
      <c r="BR58" s="30">
        <v>0</v>
      </c>
      <c r="BS58" s="30">
        <v>0</v>
      </c>
      <c r="BT58" s="30">
        <v>0</v>
      </c>
      <c r="BU58" s="30">
        <v>0</v>
      </c>
      <c r="BV58" s="30">
        <f t="shared" si="35"/>
        <v>0</v>
      </c>
      <c r="BW58" s="30">
        <f t="shared" si="36"/>
        <v>0</v>
      </c>
      <c r="BX58" s="30">
        <f t="shared" si="37"/>
        <v>0</v>
      </c>
      <c r="BY58" s="30">
        <f t="shared" si="38"/>
        <v>0</v>
      </c>
      <c r="BZ58" s="30">
        <f t="shared" si="39"/>
        <v>0</v>
      </c>
      <c r="CA58" s="30">
        <f t="shared" si="40"/>
        <v>0</v>
      </c>
      <c r="CB58" s="30">
        <f t="shared" si="41"/>
        <v>0</v>
      </c>
      <c r="CC58" s="30">
        <f t="shared" si="42"/>
        <v>0</v>
      </c>
      <c r="CD58" s="30">
        <f t="shared" si="43"/>
        <v>0</v>
      </c>
      <c r="CE58" s="30">
        <f t="shared" si="44"/>
        <v>0</v>
      </c>
      <c r="CF58" s="30">
        <f t="shared" si="45"/>
        <v>0</v>
      </c>
      <c r="CG58" s="30">
        <f t="shared" si="46"/>
        <v>0</v>
      </c>
      <c r="CH58" s="30">
        <f t="shared" si="47"/>
        <v>0</v>
      </c>
      <c r="CI58" s="30">
        <f t="shared" si="48"/>
        <v>72</v>
      </c>
      <c r="CJ58" s="13" t="s">
        <v>182</v>
      </c>
    </row>
    <row r="59" spans="1:88" ht="66.75" customHeight="1" x14ac:dyDescent="0.25">
      <c r="A59" s="6" t="s">
        <v>220</v>
      </c>
      <c r="B59" s="11" t="s">
        <v>221</v>
      </c>
      <c r="C59" s="12" t="s">
        <v>222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  <c r="N59" s="30">
        <v>0</v>
      </c>
      <c r="O59" s="30">
        <v>0</v>
      </c>
      <c r="P59" s="30">
        <v>0</v>
      </c>
      <c r="Q59" s="30">
        <v>0</v>
      </c>
      <c r="R59" s="30">
        <v>0</v>
      </c>
      <c r="S59" s="30">
        <v>0</v>
      </c>
      <c r="T59" s="30">
        <v>0</v>
      </c>
      <c r="U59" s="30">
        <v>0</v>
      </c>
      <c r="V59" s="30">
        <v>0</v>
      </c>
      <c r="W59" s="30">
        <v>0</v>
      </c>
      <c r="X59" s="30">
        <v>0</v>
      </c>
      <c r="Y59" s="30">
        <v>0</v>
      </c>
      <c r="Z59" s="30">
        <v>0</v>
      </c>
      <c r="AA59" s="30">
        <v>0</v>
      </c>
      <c r="AB59" s="30">
        <v>0</v>
      </c>
      <c r="AC59" s="30">
        <v>0</v>
      </c>
      <c r="AD59" s="30">
        <v>0</v>
      </c>
      <c r="AE59" s="30">
        <v>0</v>
      </c>
      <c r="AF59" s="30">
        <v>0</v>
      </c>
      <c r="AG59" s="30">
        <v>0</v>
      </c>
      <c r="AH59" s="30">
        <v>0</v>
      </c>
      <c r="AI59" s="30">
        <v>0</v>
      </c>
      <c r="AJ59" s="30">
        <v>0</v>
      </c>
      <c r="AK59" s="30">
        <v>0</v>
      </c>
      <c r="AL59" s="30" t="s">
        <v>179</v>
      </c>
      <c r="AM59" s="30">
        <v>0</v>
      </c>
      <c r="AN59" s="30">
        <v>0</v>
      </c>
      <c r="AO59" s="30">
        <v>0</v>
      </c>
      <c r="AP59" s="30">
        <v>0</v>
      </c>
      <c r="AQ59" s="30">
        <v>0</v>
      </c>
      <c r="AR59" s="30">
        <v>0</v>
      </c>
      <c r="AS59" s="30" t="s">
        <v>179</v>
      </c>
      <c r="AT59" s="30">
        <v>0</v>
      </c>
      <c r="AU59" s="30">
        <v>0</v>
      </c>
      <c r="AV59" s="30">
        <v>0</v>
      </c>
      <c r="AW59" s="30">
        <v>0</v>
      </c>
      <c r="AX59" s="30">
        <v>0</v>
      </c>
      <c r="AY59" s="30">
        <v>0</v>
      </c>
      <c r="AZ59" s="30">
        <v>0</v>
      </c>
      <c r="BA59" s="30">
        <v>0</v>
      </c>
      <c r="BB59" s="30">
        <v>0</v>
      </c>
      <c r="BC59" s="30">
        <v>0</v>
      </c>
      <c r="BD59" s="30">
        <v>0</v>
      </c>
      <c r="BE59" s="30">
        <v>0</v>
      </c>
      <c r="BF59" s="30">
        <v>0</v>
      </c>
      <c r="BG59" s="30">
        <v>0</v>
      </c>
      <c r="BH59" s="30">
        <v>0</v>
      </c>
      <c r="BI59" s="30">
        <v>0</v>
      </c>
      <c r="BJ59" s="30">
        <v>0</v>
      </c>
      <c r="BK59" s="30">
        <v>0</v>
      </c>
      <c r="BL59" s="30">
        <v>0</v>
      </c>
      <c r="BM59" s="30">
        <v>0</v>
      </c>
      <c r="BN59" s="30">
        <v>0</v>
      </c>
      <c r="BO59" s="30">
        <v>0</v>
      </c>
      <c r="BP59" s="30">
        <v>0</v>
      </c>
      <c r="BQ59" s="30">
        <v>0</v>
      </c>
      <c r="BR59" s="30">
        <v>0</v>
      </c>
      <c r="BS59" s="30">
        <v>0</v>
      </c>
      <c r="BT59" s="30">
        <v>0</v>
      </c>
      <c r="BU59" s="30">
        <v>0</v>
      </c>
      <c r="BV59" s="30">
        <f t="shared" si="35"/>
        <v>0</v>
      </c>
      <c r="BW59" s="30">
        <f t="shared" si="36"/>
        <v>0</v>
      </c>
      <c r="BX59" s="30">
        <f t="shared" si="37"/>
        <v>0</v>
      </c>
      <c r="BY59" s="30">
        <f t="shared" si="38"/>
        <v>0</v>
      </c>
      <c r="BZ59" s="30">
        <f t="shared" si="39"/>
        <v>0</v>
      </c>
      <c r="CA59" s="30">
        <f t="shared" si="40"/>
        <v>0</v>
      </c>
      <c r="CB59" s="30">
        <f t="shared" si="41"/>
        <v>0</v>
      </c>
      <c r="CC59" s="30">
        <f t="shared" si="42"/>
        <v>0</v>
      </c>
      <c r="CD59" s="30">
        <f t="shared" si="43"/>
        <v>0</v>
      </c>
      <c r="CE59" s="30">
        <f t="shared" si="44"/>
        <v>0</v>
      </c>
      <c r="CF59" s="30">
        <f t="shared" si="45"/>
        <v>0</v>
      </c>
      <c r="CG59" s="30">
        <f t="shared" si="46"/>
        <v>0</v>
      </c>
      <c r="CH59" s="30">
        <f t="shared" si="47"/>
        <v>0</v>
      </c>
      <c r="CI59" s="30">
        <f t="shared" si="48"/>
        <v>0</v>
      </c>
      <c r="CJ59" s="13" t="s">
        <v>182</v>
      </c>
    </row>
    <row r="60" spans="1:88" ht="69.75" customHeight="1" x14ac:dyDescent="0.25">
      <c r="A60" s="6" t="s">
        <v>223</v>
      </c>
      <c r="B60" s="11" t="s">
        <v>224</v>
      </c>
      <c r="C60" s="12" t="s">
        <v>225</v>
      </c>
      <c r="D60" s="30">
        <v>0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  <c r="N60" s="30">
        <v>0</v>
      </c>
      <c r="O60" s="30">
        <v>0</v>
      </c>
      <c r="P60" s="30">
        <v>0</v>
      </c>
      <c r="Q60" s="30">
        <v>0</v>
      </c>
      <c r="R60" s="30">
        <v>0</v>
      </c>
      <c r="S60" s="30">
        <v>0</v>
      </c>
      <c r="T60" s="30">
        <v>0</v>
      </c>
      <c r="U60" s="30">
        <v>0</v>
      </c>
      <c r="V60" s="30">
        <v>0</v>
      </c>
      <c r="W60" s="30">
        <v>0</v>
      </c>
      <c r="X60" s="30">
        <v>0</v>
      </c>
      <c r="Y60" s="30">
        <v>0</v>
      </c>
      <c r="Z60" s="30">
        <v>0</v>
      </c>
      <c r="AA60" s="30">
        <v>0</v>
      </c>
      <c r="AB60" s="30">
        <v>0</v>
      </c>
      <c r="AC60" s="30">
        <v>0</v>
      </c>
      <c r="AD60" s="30">
        <v>0</v>
      </c>
      <c r="AE60" s="30">
        <v>0</v>
      </c>
      <c r="AF60" s="30">
        <v>0</v>
      </c>
      <c r="AG60" s="30">
        <v>0</v>
      </c>
      <c r="AH60" s="30">
        <v>0</v>
      </c>
      <c r="AI60" s="30">
        <v>0</v>
      </c>
      <c r="AJ60" s="30">
        <v>0</v>
      </c>
      <c r="AK60" s="30">
        <v>0</v>
      </c>
      <c r="AL60" s="30" t="s">
        <v>179</v>
      </c>
      <c r="AM60" s="30">
        <v>0</v>
      </c>
      <c r="AN60" s="30">
        <v>0</v>
      </c>
      <c r="AO60" s="30">
        <v>0</v>
      </c>
      <c r="AP60" s="30">
        <v>0</v>
      </c>
      <c r="AQ60" s="30">
        <v>0</v>
      </c>
      <c r="AR60" s="30">
        <v>0</v>
      </c>
      <c r="AS60" s="30">
        <v>0</v>
      </c>
      <c r="AT60" s="30">
        <v>0</v>
      </c>
      <c r="AU60" s="30">
        <v>0</v>
      </c>
      <c r="AV60" s="30">
        <v>0</v>
      </c>
      <c r="AW60" s="30">
        <v>0</v>
      </c>
      <c r="AX60" s="30">
        <v>0</v>
      </c>
      <c r="AY60" s="30">
        <v>0</v>
      </c>
      <c r="AZ60" s="30">
        <v>0</v>
      </c>
      <c r="BA60" s="30">
        <v>0</v>
      </c>
      <c r="BB60" s="30">
        <v>0</v>
      </c>
      <c r="BC60" s="30">
        <v>0</v>
      </c>
      <c r="BD60" s="30">
        <v>0</v>
      </c>
      <c r="BE60" s="30">
        <v>0</v>
      </c>
      <c r="BF60" s="30">
        <v>0</v>
      </c>
      <c r="BG60" s="30">
        <v>0</v>
      </c>
      <c r="BH60" s="30">
        <v>0</v>
      </c>
      <c r="BI60" s="30">
        <v>0</v>
      </c>
      <c r="BJ60" s="30">
        <v>0</v>
      </c>
      <c r="BK60" s="30">
        <v>0</v>
      </c>
      <c r="BL60" s="30">
        <v>0</v>
      </c>
      <c r="BM60" s="30">
        <v>0</v>
      </c>
      <c r="BN60" s="30">
        <v>0</v>
      </c>
      <c r="BO60" s="30">
        <v>0</v>
      </c>
      <c r="BP60" s="30">
        <v>0</v>
      </c>
      <c r="BQ60" s="30">
        <v>0</v>
      </c>
      <c r="BR60" s="30">
        <v>0</v>
      </c>
      <c r="BS60" s="30">
        <v>0</v>
      </c>
      <c r="BT60" s="30">
        <v>0</v>
      </c>
      <c r="BU60" s="30">
        <v>0</v>
      </c>
      <c r="BV60" s="30">
        <f t="shared" si="35"/>
        <v>0</v>
      </c>
      <c r="BW60" s="30">
        <f t="shared" si="36"/>
        <v>0</v>
      </c>
      <c r="BX60" s="30">
        <f t="shared" si="37"/>
        <v>0</v>
      </c>
      <c r="BY60" s="30">
        <f t="shared" si="38"/>
        <v>0</v>
      </c>
      <c r="BZ60" s="30">
        <f t="shared" si="39"/>
        <v>0</v>
      </c>
      <c r="CA60" s="30">
        <f t="shared" si="40"/>
        <v>0</v>
      </c>
      <c r="CB60" s="30">
        <f t="shared" si="41"/>
        <v>0</v>
      </c>
      <c r="CC60" s="30">
        <f t="shared" si="42"/>
        <v>0</v>
      </c>
      <c r="CD60" s="30">
        <f t="shared" si="43"/>
        <v>0</v>
      </c>
      <c r="CE60" s="30">
        <f t="shared" si="44"/>
        <v>0</v>
      </c>
      <c r="CF60" s="30">
        <f t="shared" si="45"/>
        <v>0</v>
      </c>
      <c r="CG60" s="30">
        <f t="shared" si="46"/>
        <v>0</v>
      </c>
      <c r="CH60" s="30">
        <f t="shared" si="47"/>
        <v>0</v>
      </c>
      <c r="CI60" s="30">
        <f t="shared" si="48"/>
        <v>0</v>
      </c>
      <c r="CJ60" s="13" t="s">
        <v>183</v>
      </c>
    </row>
    <row r="61" spans="1:88" ht="56.25" customHeight="1" x14ac:dyDescent="0.25">
      <c r="A61" s="6" t="s">
        <v>226</v>
      </c>
      <c r="B61" s="11" t="s">
        <v>417</v>
      </c>
      <c r="C61" s="12" t="s">
        <v>227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2</v>
      </c>
      <c r="K61" s="30">
        <v>0</v>
      </c>
      <c r="L61" s="30">
        <v>0</v>
      </c>
      <c r="M61" s="30">
        <v>0</v>
      </c>
      <c r="N61" s="30">
        <v>0</v>
      </c>
      <c r="O61" s="30">
        <v>0</v>
      </c>
      <c r="P61" s="30">
        <v>0</v>
      </c>
      <c r="Q61" s="30">
        <v>2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30">
        <v>0</v>
      </c>
      <c r="AA61" s="30">
        <v>0</v>
      </c>
      <c r="AB61" s="30">
        <v>0</v>
      </c>
      <c r="AC61" s="30">
        <v>0</v>
      </c>
      <c r="AD61" s="30">
        <v>0</v>
      </c>
      <c r="AE61" s="30">
        <v>0</v>
      </c>
      <c r="AF61" s="30">
        <v>0</v>
      </c>
      <c r="AG61" s="30">
        <v>0</v>
      </c>
      <c r="AH61" s="30">
        <v>0</v>
      </c>
      <c r="AI61" s="30">
        <v>0</v>
      </c>
      <c r="AJ61" s="30">
        <v>0</v>
      </c>
      <c r="AK61" s="30">
        <v>0</v>
      </c>
      <c r="AL61" s="30">
        <v>0</v>
      </c>
      <c r="AM61" s="30">
        <v>0</v>
      </c>
      <c r="AN61" s="30">
        <v>0</v>
      </c>
      <c r="AO61" s="30">
        <v>0</v>
      </c>
      <c r="AP61" s="30">
        <v>0</v>
      </c>
      <c r="AQ61" s="30">
        <v>0</v>
      </c>
      <c r="AR61" s="30">
        <v>0</v>
      </c>
      <c r="AS61" s="30">
        <v>0</v>
      </c>
      <c r="AT61" s="30">
        <v>0</v>
      </c>
      <c r="AU61" s="30">
        <v>0</v>
      </c>
      <c r="AV61" s="30">
        <v>0</v>
      </c>
      <c r="AW61" s="30">
        <v>0</v>
      </c>
      <c r="AX61" s="30">
        <v>0</v>
      </c>
      <c r="AY61" s="30">
        <v>0</v>
      </c>
      <c r="AZ61" s="30">
        <v>0</v>
      </c>
      <c r="BA61" s="30">
        <v>0</v>
      </c>
      <c r="BB61" s="30">
        <v>0</v>
      </c>
      <c r="BC61" s="30">
        <v>0</v>
      </c>
      <c r="BD61" s="30">
        <v>0</v>
      </c>
      <c r="BE61" s="30">
        <v>0</v>
      </c>
      <c r="BF61" s="30">
        <v>0</v>
      </c>
      <c r="BG61" s="30">
        <v>0</v>
      </c>
      <c r="BH61" s="30">
        <v>0</v>
      </c>
      <c r="BI61" s="30">
        <v>0</v>
      </c>
      <c r="BJ61" s="30">
        <v>0</v>
      </c>
      <c r="BK61" s="30">
        <v>0</v>
      </c>
      <c r="BL61" s="30">
        <v>0</v>
      </c>
      <c r="BM61" s="30">
        <v>0</v>
      </c>
      <c r="BN61" s="30">
        <v>2</v>
      </c>
      <c r="BO61" s="30">
        <v>0</v>
      </c>
      <c r="BP61" s="30">
        <v>0</v>
      </c>
      <c r="BQ61" s="30">
        <v>0</v>
      </c>
      <c r="BR61" s="30">
        <v>0</v>
      </c>
      <c r="BS61" s="30">
        <v>0</v>
      </c>
      <c r="BT61" s="30">
        <v>0</v>
      </c>
      <c r="BU61" s="30">
        <v>2</v>
      </c>
      <c r="BV61" s="30">
        <f t="shared" si="35"/>
        <v>0</v>
      </c>
      <c r="BW61" s="30">
        <f t="shared" si="36"/>
        <v>0</v>
      </c>
      <c r="BX61" s="30">
        <f t="shared" si="37"/>
        <v>0</v>
      </c>
      <c r="BY61" s="30">
        <f t="shared" si="38"/>
        <v>0</v>
      </c>
      <c r="BZ61" s="30">
        <f t="shared" si="39"/>
        <v>0</v>
      </c>
      <c r="CA61" s="30">
        <f t="shared" si="40"/>
        <v>0</v>
      </c>
      <c r="CB61" s="30">
        <f t="shared" si="41"/>
        <v>2</v>
      </c>
      <c r="CC61" s="30">
        <f t="shared" si="42"/>
        <v>0</v>
      </c>
      <c r="CD61" s="30">
        <f t="shared" si="43"/>
        <v>0</v>
      </c>
      <c r="CE61" s="30">
        <f t="shared" si="44"/>
        <v>0</v>
      </c>
      <c r="CF61" s="30">
        <f t="shared" si="45"/>
        <v>0</v>
      </c>
      <c r="CG61" s="30">
        <f t="shared" si="46"/>
        <v>0</v>
      </c>
      <c r="CH61" s="30">
        <f t="shared" si="47"/>
        <v>0</v>
      </c>
      <c r="CI61" s="30">
        <f t="shared" si="48"/>
        <v>2</v>
      </c>
      <c r="CJ61" s="13" t="s">
        <v>184</v>
      </c>
    </row>
    <row r="62" spans="1:88" ht="69" customHeight="1" x14ac:dyDescent="0.25">
      <c r="A62" s="6" t="s">
        <v>228</v>
      </c>
      <c r="B62" s="11" t="s">
        <v>418</v>
      </c>
      <c r="C62" s="12" t="s">
        <v>229</v>
      </c>
      <c r="D62" s="30">
        <v>6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15</v>
      </c>
      <c r="K62" s="30">
        <v>0</v>
      </c>
      <c r="L62" s="30">
        <v>0</v>
      </c>
      <c r="M62" s="30">
        <v>0</v>
      </c>
      <c r="N62" s="30">
        <v>0</v>
      </c>
      <c r="O62" s="30">
        <v>0</v>
      </c>
      <c r="P62" s="30">
        <v>0</v>
      </c>
      <c r="Q62" s="30">
        <v>15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0</v>
      </c>
      <c r="Z62" s="30">
        <v>0</v>
      </c>
      <c r="AA62" s="30">
        <v>0</v>
      </c>
      <c r="AB62" s="30">
        <v>0</v>
      </c>
      <c r="AC62" s="30">
        <v>0</v>
      </c>
      <c r="AD62" s="30">
        <v>0</v>
      </c>
      <c r="AE62" s="30">
        <v>0</v>
      </c>
      <c r="AF62" s="30">
        <v>0</v>
      </c>
      <c r="AG62" s="30">
        <v>0</v>
      </c>
      <c r="AH62" s="30">
        <v>0</v>
      </c>
      <c r="AI62" s="30">
        <v>0</v>
      </c>
      <c r="AJ62" s="30">
        <v>0</v>
      </c>
      <c r="AK62" s="30">
        <v>0</v>
      </c>
      <c r="AL62" s="30">
        <v>0</v>
      </c>
      <c r="AM62" s="30">
        <v>0</v>
      </c>
      <c r="AN62" s="30">
        <v>0</v>
      </c>
      <c r="AO62" s="30">
        <v>0</v>
      </c>
      <c r="AP62" s="30">
        <v>0</v>
      </c>
      <c r="AQ62" s="30">
        <v>0</v>
      </c>
      <c r="AR62" s="30">
        <v>0</v>
      </c>
      <c r="AS62" s="30">
        <v>0</v>
      </c>
      <c r="AT62" s="30">
        <v>0</v>
      </c>
      <c r="AU62" s="30">
        <v>0</v>
      </c>
      <c r="AV62" s="30">
        <v>0</v>
      </c>
      <c r="AW62" s="30">
        <v>0</v>
      </c>
      <c r="AX62" s="30">
        <v>0</v>
      </c>
      <c r="AY62" s="30">
        <v>0</v>
      </c>
      <c r="AZ62" s="30">
        <v>0</v>
      </c>
      <c r="BA62" s="30">
        <v>0</v>
      </c>
      <c r="BB62" s="30">
        <v>0</v>
      </c>
      <c r="BC62" s="30">
        <v>0</v>
      </c>
      <c r="BD62" s="30">
        <v>0</v>
      </c>
      <c r="BE62" s="30">
        <v>0</v>
      </c>
      <c r="BF62" s="30">
        <v>0</v>
      </c>
      <c r="BG62" s="30">
        <v>0</v>
      </c>
      <c r="BH62" s="30">
        <v>0.4</v>
      </c>
      <c r="BI62" s="30">
        <v>0</v>
      </c>
      <c r="BJ62" s="30">
        <v>0</v>
      </c>
      <c r="BK62" s="30">
        <v>0</v>
      </c>
      <c r="BL62" s="30">
        <v>0</v>
      </c>
      <c r="BM62" s="30">
        <v>0</v>
      </c>
      <c r="BN62" s="30">
        <v>1</v>
      </c>
      <c r="BO62" s="30">
        <v>0.4</v>
      </c>
      <c r="BP62" s="30">
        <v>0</v>
      </c>
      <c r="BQ62" s="30">
        <v>0</v>
      </c>
      <c r="BR62" s="30">
        <v>0</v>
      </c>
      <c r="BS62" s="30">
        <v>0</v>
      </c>
      <c r="BT62" s="30">
        <v>0</v>
      </c>
      <c r="BU62" s="30">
        <v>1</v>
      </c>
      <c r="BV62" s="30">
        <f t="shared" si="35"/>
        <v>0.4</v>
      </c>
      <c r="BW62" s="30">
        <f t="shared" si="36"/>
        <v>0</v>
      </c>
      <c r="BX62" s="30">
        <f t="shared" si="37"/>
        <v>0</v>
      </c>
      <c r="BY62" s="30">
        <f t="shared" si="38"/>
        <v>0</v>
      </c>
      <c r="BZ62" s="30">
        <f t="shared" si="39"/>
        <v>0</v>
      </c>
      <c r="CA62" s="30">
        <f t="shared" si="40"/>
        <v>0</v>
      </c>
      <c r="CB62" s="30">
        <f t="shared" si="41"/>
        <v>1</v>
      </c>
      <c r="CC62" s="30">
        <f t="shared" si="42"/>
        <v>0.4</v>
      </c>
      <c r="CD62" s="30">
        <f t="shared" si="43"/>
        <v>0</v>
      </c>
      <c r="CE62" s="30">
        <f t="shared" si="44"/>
        <v>0</v>
      </c>
      <c r="CF62" s="30">
        <f t="shared" si="45"/>
        <v>0</v>
      </c>
      <c r="CG62" s="30">
        <f t="shared" si="46"/>
        <v>0</v>
      </c>
      <c r="CH62" s="30">
        <f t="shared" si="47"/>
        <v>0</v>
      </c>
      <c r="CI62" s="30">
        <f t="shared" si="48"/>
        <v>1</v>
      </c>
      <c r="CJ62" s="13" t="s">
        <v>184</v>
      </c>
    </row>
    <row r="63" spans="1:88" ht="69" customHeight="1" x14ac:dyDescent="0.25">
      <c r="A63" s="6" t="s">
        <v>230</v>
      </c>
      <c r="B63" s="11" t="s">
        <v>419</v>
      </c>
      <c r="C63" s="12" t="s">
        <v>231</v>
      </c>
      <c r="D63" s="30">
        <v>9.4499999999999993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15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  <c r="P63" s="30">
        <v>0</v>
      </c>
      <c r="Q63" s="30">
        <v>15</v>
      </c>
      <c r="R63" s="30">
        <v>0</v>
      </c>
      <c r="S63" s="30">
        <v>0</v>
      </c>
      <c r="T63" s="30">
        <v>0</v>
      </c>
      <c r="U63" s="30">
        <v>0</v>
      </c>
      <c r="V63" s="30">
        <v>0</v>
      </c>
      <c r="W63" s="30">
        <v>0</v>
      </c>
      <c r="X63" s="30">
        <v>0</v>
      </c>
      <c r="Y63" s="30">
        <v>0</v>
      </c>
      <c r="Z63" s="30">
        <v>0</v>
      </c>
      <c r="AA63" s="30">
        <v>0</v>
      </c>
      <c r="AB63" s="30">
        <v>0</v>
      </c>
      <c r="AC63" s="30">
        <v>0</v>
      </c>
      <c r="AD63" s="30">
        <v>0</v>
      </c>
      <c r="AE63" s="30">
        <v>1</v>
      </c>
      <c r="AF63" s="30">
        <v>0</v>
      </c>
      <c r="AG63" s="30">
        <v>0</v>
      </c>
      <c r="AH63" s="30">
        <v>0</v>
      </c>
      <c r="AI63" s="30">
        <v>0</v>
      </c>
      <c r="AJ63" s="30">
        <v>0</v>
      </c>
      <c r="AK63" s="30">
        <v>0</v>
      </c>
      <c r="AL63" s="30">
        <v>0</v>
      </c>
      <c r="AM63" s="30">
        <v>0</v>
      </c>
      <c r="AN63" s="30">
        <v>0</v>
      </c>
      <c r="AO63" s="30">
        <v>0</v>
      </c>
      <c r="AP63" s="30">
        <v>0</v>
      </c>
      <c r="AQ63" s="30">
        <v>0</v>
      </c>
      <c r="AR63" s="30">
        <v>0</v>
      </c>
      <c r="AS63" s="30">
        <v>0</v>
      </c>
      <c r="AT63" s="30">
        <v>0</v>
      </c>
      <c r="AU63" s="30">
        <v>0</v>
      </c>
      <c r="AV63" s="30">
        <v>0</v>
      </c>
      <c r="AW63" s="30">
        <v>0</v>
      </c>
      <c r="AX63" s="30">
        <v>0</v>
      </c>
      <c r="AY63" s="30">
        <v>0</v>
      </c>
      <c r="AZ63" s="30">
        <v>0</v>
      </c>
      <c r="BA63" s="30">
        <v>0</v>
      </c>
      <c r="BB63" s="30">
        <v>0</v>
      </c>
      <c r="BC63" s="30">
        <v>0</v>
      </c>
      <c r="BD63" s="30">
        <v>0</v>
      </c>
      <c r="BE63" s="30">
        <v>0</v>
      </c>
      <c r="BF63" s="30">
        <v>0</v>
      </c>
      <c r="BG63" s="30">
        <v>0</v>
      </c>
      <c r="BH63" s="30">
        <v>0.63</v>
      </c>
      <c r="BI63" s="30">
        <v>0</v>
      </c>
      <c r="BJ63" s="30">
        <v>0</v>
      </c>
      <c r="BK63" s="30">
        <v>0</v>
      </c>
      <c r="BL63" s="30">
        <v>0</v>
      </c>
      <c r="BM63" s="30">
        <v>0</v>
      </c>
      <c r="BN63" s="30">
        <v>1</v>
      </c>
      <c r="BO63" s="30">
        <v>0.63</v>
      </c>
      <c r="BP63" s="30">
        <v>0</v>
      </c>
      <c r="BQ63" s="30">
        <v>0</v>
      </c>
      <c r="BR63" s="30">
        <v>0</v>
      </c>
      <c r="BS63" s="30">
        <v>0</v>
      </c>
      <c r="BT63" s="30">
        <v>0</v>
      </c>
      <c r="BU63" s="30">
        <v>1</v>
      </c>
      <c r="BV63" s="30">
        <f t="shared" ref="BV63:CI65" si="49">SUM(AF63,AT63,BH63)</f>
        <v>0.63</v>
      </c>
      <c r="BW63" s="30">
        <f t="shared" si="49"/>
        <v>0</v>
      </c>
      <c r="BX63" s="30">
        <f t="shared" si="49"/>
        <v>0</v>
      </c>
      <c r="BY63" s="30">
        <f t="shared" si="49"/>
        <v>0</v>
      </c>
      <c r="BZ63" s="30">
        <f t="shared" si="49"/>
        <v>0</v>
      </c>
      <c r="CA63" s="30">
        <f t="shared" si="49"/>
        <v>0</v>
      </c>
      <c r="CB63" s="30">
        <f t="shared" si="49"/>
        <v>1</v>
      </c>
      <c r="CC63" s="30">
        <f t="shared" si="49"/>
        <v>0.63</v>
      </c>
      <c r="CD63" s="30">
        <f t="shared" si="49"/>
        <v>0</v>
      </c>
      <c r="CE63" s="30">
        <f t="shared" si="49"/>
        <v>0</v>
      </c>
      <c r="CF63" s="30">
        <f t="shared" si="49"/>
        <v>0</v>
      </c>
      <c r="CG63" s="30">
        <f t="shared" si="49"/>
        <v>0</v>
      </c>
      <c r="CH63" s="30">
        <f t="shared" si="49"/>
        <v>0</v>
      </c>
      <c r="CI63" s="30">
        <f t="shared" si="49"/>
        <v>1</v>
      </c>
      <c r="CJ63" s="13" t="s">
        <v>184</v>
      </c>
    </row>
    <row r="64" spans="1:88" ht="57.75" customHeight="1" x14ac:dyDescent="0.25">
      <c r="A64" s="6" t="s">
        <v>232</v>
      </c>
      <c r="B64" s="11" t="s">
        <v>233</v>
      </c>
      <c r="C64" s="12" t="s">
        <v>234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  <c r="P64" s="30">
        <v>0</v>
      </c>
      <c r="Q64" s="30">
        <v>0</v>
      </c>
      <c r="R64" s="30">
        <v>0</v>
      </c>
      <c r="S64" s="30">
        <v>0</v>
      </c>
      <c r="T64" s="30">
        <v>0</v>
      </c>
      <c r="U64" s="30">
        <v>0</v>
      </c>
      <c r="V64" s="30">
        <v>0</v>
      </c>
      <c r="W64" s="30">
        <v>0</v>
      </c>
      <c r="X64" s="30">
        <v>0</v>
      </c>
      <c r="Y64" s="30">
        <v>0</v>
      </c>
      <c r="Z64" s="30">
        <v>0</v>
      </c>
      <c r="AA64" s="30">
        <v>0</v>
      </c>
      <c r="AB64" s="30">
        <v>0</v>
      </c>
      <c r="AC64" s="30">
        <v>0</v>
      </c>
      <c r="AD64" s="30">
        <v>0</v>
      </c>
      <c r="AE64" s="30">
        <v>11</v>
      </c>
      <c r="AF64" s="30">
        <v>0</v>
      </c>
      <c r="AG64" s="30">
        <v>0</v>
      </c>
      <c r="AH64" s="30">
        <v>0</v>
      </c>
      <c r="AI64" s="30">
        <v>0</v>
      </c>
      <c r="AJ64" s="30">
        <v>0</v>
      </c>
      <c r="AK64" s="30">
        <v>0</v>
      </c>
      <c r="AL64" s="30">
        <v>0</v>
      </c>
      <c r="AM64" s="30">
        <v>0</v>
      </c>
      <c r="AN64" s="30">
        <v>0</v>
      </c>
      <c r="AO64" s="30">
        <v>0</v>
      </c>
      <c r="AP64" s="30">
        <v>0</v>
      </c>
      <c r="AQ64" s="30">
        <v>0</v>
      </c>
      <c r="AR64" s="30">
        <v>0</v>
      </c>
      <c r="AS64" s="30">
        <v>0</v>
      </c>
      <c r="AT64" s="30">
        <v>0</v>
      </c>
      <c r="AU64" s="30">
        <v>0</v>
      </c>
      <c r="AV64" s="30">
        <v>0</v>
      </c>
      <c r="AW64" s="30">
        <v>0</v>
      </c>
      <c r="AX64" s="30">
        <v>0</v>
      </c>
      <c r="AY64" s="30">
        <v>0</v>
      </c>
      <c r="AZ64" s="30">
        <v>0</v>
      </c>
      <c r="BA64" s="30">
        <v>0</v>
      </c>
      <c r="BB64" s="30">
        <v>0</v>
      </c>
      <c r="BC64" s="30">
        <v>0</v>
      </c>
      <c r="BD64" s="30">
        <v>0</v>
      </c>
      <c r="BE64" s="30">
        <v>0</v>
      </c>
      <c r="BF64" s="30">
        <v>0</v>
      </c>
      <c r="BG64" s="30">
        <v>0</v>
      </c>
      <c r="BH64" s="30">
        <v>0</v>
      </c>
      <c r="BI64" s="30">
        <v>0</v>
      </c>
      <c r="BJ64" s="30">
        <v>0</v>
      </c>
      <c r="BK64" s="30">
        <v>0</v>
      </c>
      <c r="BL64" s="30">
        <v>0</v>
      </c>
      <c r="BM64" s="30">
        <v>0</v>
      </c>
      <c r="BN64" s="30">
        <v>0</v>
      </c>
      <c r="BO64" s="30">
        <v>0</v>
      </c>
      <c r="BP64" s="30">
        <v>0</v>
      </c>
      <c r="BQ64" s="30">
        <v>0</v>
      </c>
      <c r="BR64" s="30">
        <v>0</v>
      </c>
      <c r="BS64" s="30">
        <v>0</v>
      </c>
      <c r="BT64" s="30">
        <v>0</v>
      </c>
      <c r="BU64" s="30">
        <v>0</v>
      </c>
      <c r="BV64" s="30">
        <f t="shared" si="49"/>
        <v>0</v>
      </c>
      <c r="BW64" s="30">
        <f t="shared" si="49"/>
        <v>0</v>
      </c>
      <c r="BX64" s="30">
        <f t="shared" si="49"/>
        <v>0</v>
      </c>
      <c r="BY64" s="30">
        <f t="shared" si="49"/>
        <v>0</v>
      </c>
      <c r="BZ64" s="30">
        <f t="shared" si="49"/>
        <v>0</v>
      </c>
      <c r="CA64" s="30">
        <f t="shared" si="49"/>
        <v>0</v>
      </c>
      <c r="CB64" s="30">
        <f t="shared" si="49"/>
        <v>0</v>
      </c>
      <c r="CC64" s="30">
        <f t="shared" si="49"/>
        <v>0</v>
      </c>
      <c r="CD64" s="30">
        <f t="shared" si="49"/>
        <v>0</v>
      </c>
      <c r="CE64" s="30">
        <f t="shared" si="49"/>
        <v>0</v>
      </c>
      <c r="CF64" s="30">
        <f t="shared" si="49"/>
        <v>0</v>
      </c>
      <c r="CG64" s="30">
        <f t="shared" si="49"/>
        <v>0</v>
      </c>
      <c r="CH64" s="30">
        <f t="shared" si="49"/>
        <v>0</v>
      </c>
      <c r="CI64" s="30">
        <f t="shared" si="49"/>
        <v>0</v>
      </c>
      <c r="CJ64" s="28" t="s">
        <v>344</v>
      </c>
    </row>
    <row r="65" spans="1:88" ht="44.25" customHeight="1" x14ac:dyDescent="0.25">
      <c r="A65" s="6" t="s">
        <v>235</v>
      </c>
      <c r="B65" s="11" t="s">
        <v>236</v>
      </c>
      <c r="C65" s="12" t="s">
        <v>237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0">
        <v>0</v>
      </c>
      <c r="O65" s="30">
        <v>0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0">
        <v>0</v>
      </c>
      <c r="Z65" s="30">
        <v>0</v>
      </c>
      <c r="AA65" s="30">
        <v>0</v>
      </c>
      <c r="AB65" s="30">
        <v>0</v>
      </c>
      <c r="AC65" s="30">
        <v>0</v>
      </c>
      <c r="AD65" s="30">
        <v>0</v>
      </c>
      <c r="AE65" s="30">
        <v>0</v>
      </c>
      <c r="AF65" s="30">
        <v>0</v>
      </c>
      <c r="AG65" s="30">
        <v>0</v>
      </c>
      <c r="AH65" s="30">
        <v>0</v>
      </c>
      <c r="AI65" s="30">
        <v>0</v>
      </c>
      <c r="AJ65" s="30">
        <v>0</v>
      </c>
      <c r="AK65" s="30">
        <v>0</v>
      </c>
      <c r="AL65" s="30">
        <v>0</v>
      </c>
      <c r="AM65" s="30">
        <v>0</v>
      </c>
      <c r="AN65" s="30">
        <v>0</v>
      </c>
      <c r="AO65" s="30">
        <v>0</v>
      </c>
      <c r="AP65" s="30">
        <v>0</v>
      </c>
      <c r="AQ65" s="30">
        <v>0</v>
      </c>
      <c r="AR65" s="30">
        <v>0</v>
      </c>
      <c r="AS65" s="30">
        <v>0</v>
      </c>
      <c r="AT65" s="30">
        <v>0</v>
      </c>
      <c r="AU65" s="30">
        <v>0</v>
      </c>
      <c r="AV65" s="30">
        <v>0</v>
      </c>
      <c r="AW65" s="30">
        <v>0</v>
      </c>
      <c r="AX65" s="30">
        <v>0</v>
      </c>
      <c r="AY65" s="30">
        <v>0</v>
      </c>
      <c r="AZ65" s="30">
        <v>0</v>
      </c>
      <c r="BA65" s="30">
        <v>0</v>
      </c>
      <c r="BB65" s="30">
        <v>0</v>
      </c>
      <c r="BC65" s="30">
        <v>0</v>
      </c>
      <c r="BD65" s="30">
        <v>0</v>
      </c>
      <c r="BE65" s="30">
        <v>0</v>
      </c>
      <c r="BF65" s="30">
        <v>0</v>
      </c>
      <c r="BG65" s="30">
        <v>0</v>
      </c>
      <c r="BH65" s="30">
        <v>0</v>
      </c>
      <c r="BI65" s="30">
        <v>0</v>
      </c>
      <c r="BJ65" s="30">
        <v>0</v>
      </c>
      <c r="BK65" s="30">
        <v>0</v>
      </c>
      <c r="BL65" s="30">
        <v>0</v>
      </c>
      <c r="BM65" s="30">
        <v>0</v>
      </c>
      <c r="BN65" s="30">
        <v>0</v>
      </c>
      <c r="BO65" s="30">
        <v>0</v>
      </c>
      <c r="BP65" s="30">
        <v>0</v>
      </c>
      <c r="BQ65" s="30">
        <v>0</v>
      </c>
      <c r="BR65" s="30">
        <v>0</v>
      </c>
      <c r="BS65" s="30">
        <v>0</v>
      </c>
      <c r="BT65" s="30">
        <v>0</v>
      </c>
      <c r="BU65" s="30">
        <v>0</v>
      </c>
      <c r="BV65" s="30">
        <f t="shared" si="49"/>
        <v>0</v>
      </c>
      <c r="BW65" s="30">
        <f t="shared" si="49"/>
        <v>0</v>
      </c>
      <c r="BX65" s="30">
        <f t="shared" si="49"/>
        <v>0</v>
      </c>
      <c r="BY65" s="30">
        <f t="shared" si="49"/>
        <v>0</v>
      </c>
      <c r="BZ65" s="30">
        <f t="shared" si="49"/>
        <v>0</v>
      </c>
      <c r="CA65" s="30">
        <f t="shared" si="49"/>
        <v>0</v>
      </c>
      <c r="CB65" s="30">
        <f t="shared" si="49"/>
        <v>0</v>
      </c>
      <c r="CC65" s="30">
        <f t="shared" si="49"/>
        <v>0</v>
      </c>
      <c r="CD65" s="30">
        <f t="shared" si="49"/>
        <v>0</v>
      </c>
      <c r="CE65" s="30">
        <f t="shared" si="49"/>
        <v>0</v>
      </c>
      <c r="CF65" s="30">
        <f t="shared" si="49"/>
        <v>0</v>
      </c>
      <c r="CG65" s="30">
        <f t="shared" si="49"/>
        <v>0</v>
      </c>
      <c r="CH65" s="30">
        <f t="shared" si="49"/>
        <v>0</v>
      </c>
      <c r="CI65" s="30">
        <f t="shared" si="49"/>
        <v>0</v>
      </c>
      <c r="CJ65" s="28" t="s">
        <v>344</v>
      </c>
    </row>
    <row r="66" spans="1:88" ht="35.25" customHeight="1" x14ac:dyDescent="0.25">
      <c r="A66" s="6" t="s">
        <v>238</v>
      </c>
      <c r="B66" s="11" t="s">
        <v>239</v>
      </c>
      <c r="C66" s="12" t="s">
        <v>240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  <c r="N66" s="30">
        <v>0</v>
      </c>
      <c r="O66" s="30">
        <v>0</v>
      </c>
      <c r="P66" s="30">
        <v>0</v>
      </c>
      <c r="Q66" s="30">
        <v>0</v>
      </c>
      <c r="R66" s="30">
        <v>0</v>
      </c>
      <c r="S66" s="30">
        <v>0</v>
      </c>
      <c r="T66" s="30">
        <v>0</v>
      </c>
      <c r="U66" s="30">
        <v>0</v>
      </c>
      <c r="V66" s="30">
        <v>0</v>
      </c>
      <c r="W66" s="30">
        <v>0</v>
      </c>
      <c r="X66" s="30">
        <v>0</v>
      </c>
      <c r="Y66" s="30">
        <v>0</v>
      </c>
      <c r="Z66" s="30">
        <v>0</v>
      </c>
      <c r="AA66" s="30">
        <v>0</v>
      </c>
      <c r="AB66" s="30">
        <v>0</v>
      </c>
      <c r="AC66" s="30">
        <v>0</v>
      </c>
      <c r="AD66" s="30">
        <v>0</v>
      </c>
      <c r="AE66" s="30">
        <v>0</v>
      </c>
      <c r="AF66" s="30">
        <v>0</v>
      </c>
      <c r="AG66" s="30">
        <v>0</v>
      </c>
      <c r="AH66" s="30">
        <v>0</v>
      </c>
      <c r="AI66" s="30">
        <v>0</v>
      </c>
      <c r="AJ66" s="30">
        <v>0</v>
      </c>
      <c r="AK66" s="30">
        <v>0</v>
      </c>
      <c r="AL66" s="30">
        <v>0</v>
      </c>
      <c r="AM66" s="30">
        <v>0</v>
      </c>
      <c r="AN66" s="30">
        <v>0</v>
      </c>
      <c r="AO66" s="30">
        <v>0</v>
      </c>
      <c r="AP66" s="30">
        <v>0</v>
      </c>
      <c r="AQ66" s="30">
        <v>0</v>
      </c>
      <c r="AR66" s="30">
        <v>0</v>
      </c>
      <c r="AS66" s="30">
        <v>0</v>
      </c>
      <c r="AT66" s="30">
        <v>0</v>
      </c>
      <c r="AU66" s="30">
        <v>0</v>
      </c>
      <c r="AV66" s="30">
        <v>0</v>
      </c>
      <c r="AW66" s="30">
        <v>0</v>
      </c>
      <c r="AX66" s="30">
        <v>0</v>
      </c>
      <c r="AY66" s="30">
        <v>0</v>
      </c>
      <c r="AZ66" s="30">
        <v>0</v>
      </c>
      <c r="BA66" s="30">
        <v>0</v>
      </c>
      <c r="BB66" s="30">
        <v>0</v>
      </c>
      <c r="BC66" s="30">
        <v>0</v>
      </c>
      <c r="BD66" s="30">
        <v>0</v>
      </c>
      <c r="BE66" s="30">
        <v>0</v>
      </c>
      <c r="BF66" s="30">
        <v>0</v>
      </c>
      <c r="BG66" s="30">
        <v>0</v>
      </c>
      <c r="BH66" s="30">
        <v>0</v>
      </c>
      <c r="BI66" s="30">
        <v>0</v>
      </c>
      <c r="BJ66" s="30">
        <v>0</v>
      </c>
      <c r="BK66" s="30">
        <v>0</v>
      </c>
      <c r="BL66" s="30">
        <v>0</v>
      </c>
      <c r="BM66" s="30">
        <v>0</v>
      </c>
      <c r="BN66" s="30">
        <v>0</v>
      </c>
      <c r="BO66" s="30">
        <v>0</v>
      </c>
      <c r="BP66" s="30">
        <v>0</v>
      </c>
      <c r="BQ66" s="30">
        <v>0</v>
      </c>
      <c r="BR66" s="30">
        <v>0</v>
      </c>
      <c r="BS66" s="30">
        <v>0</v>
      </c>
      <c r="BT66" s="30">
        <v>0</v>
      </c>
      <c r="BU66" s="30">
        <v>0</v>
      </c>
      <c r="BV66" s="30">
        <f t="shared" si="35"/>
        <v>0</v>
      </c>
      <c r="BW66" s="30">
        <f t="shared" si="36"/>
        <v>0</v>
      </c>
      <c r="BX66" s="30">
        <f t="shared" si="37"/>
        <v>0</v>
      </c>
      <c r="BY66" s="30">
        <f t="shared" si="38"/>
        <v>0</v>
      </c>
      <c r="BZ66" s="30">
        <f t="shared" si="39"/>
        <v>0</v>
      </c>
      <c r="CA66" s="30">
        <f t="shared" si="40"/>
        <v>0</v>
      </c>
      <c r="CB66" s="30">
        <f t="shared" si="41"/>
        <v>0</v>
      </c>
      <c r="CC66" s="30">
        <f t="shared" si="42"/>
        <v>0</v>
      </c>
      <c r="CD66" s="30">
        <f t="shared" si="43"/>
        <v>0</v>
      </c>
      <c r="CE66" s="30">
        <f t="shared" si="44"/>
        <v>0</v>
      </c>
      <c r="CF66" s="30">
        <f t="shared" si="45"/>
        <v>0</v>
      </c>
      <c r="CG66" s="30">
        <f t="shared" si="46"/>
        <v>0</v>
      </c>
      <c r="CH66" s="30">
        <f t="shared" si="47"/>
        <v>0</v>
      </c>
      <c r="CI66" s="30">
        <f t="shared" si="48"/>
        <v>0</v>
      </c>
      <c r="CJ66" s="28" t="s">
        <v>344</v>
      </c>
    </row>
    <row r="67" spans="1:88" ht="47.25" x14ac:dyDescent="0.25">
      <c r="A67" s="6" t="s">
        <v>95</v>
      </c>
      <c r="B67" s="11" t="s">
        <v>145</v>
      </c>
      <c r="C67" s="12" t="s">
        <v>173</v>
      </c>
      <c r="D67" s="30">
        <f>D68+D76</f>
        <v>0</v>
      </c>
      <c r="E67" s="30">
        <f t="shared" ref="E67:CD67" si="50">E68+E76</f>
        <v>0</v>
      </c>
      <c r="F67" s="30">
        <f t="shared" si="50"/>
        <v>0</v>
      </c>
      <c r="G67" s="30">
        <f t="shared" si="50"/>
        <v>0</v>
      </c>
      <c r="H67" s="30">
        <f t="shared" si="50"/>
        <v>0</v>
      </c>
      <c r="I67" s="30">
        <f t="shared" si="50"/>
        <v>0</v>
      </c>
      <c r="J67" s="30">
        <f t="shared" si="50"/>
        <v>0</v>
      </c>
      <c r="K67" s="30">
        <f t="shared" si="50"/>
        <v>0</v>
      </c>
      <c r="L67" s="30">
        <f t="shared" si="50"/>
        <v>0</v>
      </c>
      <c r="M67" s="30">
        <f t="shared" si="50"/>
        <v>0</v>
      </c>
      <c r="N67" s="30">
        <f t="shared" si="50"/>
        <v>0</v>
      </c>
      <c r="O67" s="30">
        <f t="shared" si="50"/>
        <v>0</v>
      </c>
      <c r="P67" s="30">
        <f t="shared" si="50"/>
        <v>0</v>
      </c>
      <c r="Q67" s="30">
        <f t="shared" si="50"/>
        <v>0</v>
      </c>
      <c r="R67" s="30">
        <f t="shared" ref="R67:AE67" si="51">R68+R76</f>
        <v>0</v>
      </c>
      <c r="S67" s="30">
        <f t="shared" si="51"/>
        <v>0</v>
      </c>
      <c r="T67" s="30">
        <f t="shared" si="51"/>
        <v>0</v>
      </c>
      <c r="U67" s="30">
        <f t="shared" si="51"/>
        <v>0</v>
      </c>
      <c r="V67" s="30">
        <f t="shared" si="51"/>
        <v>0</v>
      </c>
      <c r="W67" s="30">
        <f t="shared" si="51"/>
        <v>0</v>
      </c>
      <c r="X67" s="30">
        <f t="shared" si="51"/>
        <v>0</v>
      </c>
      <c r="Y67" s="30">
        <f t="shared" si="51"/>
        <v>0</v>
      </c>
      <c r="Z67" s="30">
        <f t="shared" si="51"/>
        <v>0</v>
      </c>
      <c r="AA67" s="30">
        <f t="shared" si="51"/>
        <v>0</v>
      </c>
      <c r="AB67" s="30">
        <f t="shared" si="51"/>
        <v>0</v>
      </c>
      <c r="AC67" s="30">
        <f t="shared" si="51"/>
        <v>0</v>
      </c>
      <c r="AD67" s="30">
        <f t="shared" si="51"/>
        <v>0</v>
      </c>
      <c r="AE67" s="30">
        <f t="shared" si="51"/>
        <v>0</v>
      </c>
      <c r="AF67" s="30">
        <f t="shared" si="50"/>
        <v>0</v>
      </c>
      <c r="AG67" s="30">
        <f t="shared" si="50"/>
        <v>0</v>
      </c>
      <c r="AH67" s="30">
        <f t="shared" si="50"/>
        <v>0</v>
      </c>
      <c r="AI67" s="30">
        <f t="shared" si="50"/>
        <v>0</v>
      </c>
      <c r="AJ67" s="30">
        <f t="shared" si="50"/>
        <v>0</v>
      </c>
      <c r="AK67" s="30">
        <f t="shared" si="50"/>
        <v>0</v>
      </c>
      <c r="AL67" s="30">
        <f t="shared" si="50"/>
        <v>0</v>
      </c>
      <c r="AM67" s="30">
        <f t="shared" si="50"/>
        <v>0</v>
      </c>
      <c r="AN67" s="30">
        <f t="shared" si="50"/>
        <v>0</v>
      </c>
      <c r="AO67" s="30">
        <f t="shared" si="50"/>
        <v>0</v>
      </c>
      <c r="AP67" s="30">
        <f t="shared" si="50"/>
        <v>0</v>
      </c>
      <c r="AQ67" s="30">
        <f t="shared" si="50"/>
        <v>0</v>
      </c>
      <c r="AR67" s="30">
        <f t="shared" si="50"/>
        <v>0</v>
      </c>
      <c r="AS67" s="30">
        <f t="shared" si="50"/>
        <v>0</v>
      </c>
      <c r="AT67" s="30">
        <f t="shared" si="50"/>
        <v>0</v>
      </c>
      <c r="AU67" s="30">
        <f t="shared" si="50"/>
        <v>0</v>
      </c>
      <c r="AV67" s="30">
        <f t="shared" si="50"/>
        <v>0</v>
      </c>
      <c r="AW67" s="30">
        <f t="shared" si="50"/>
        <v>0</v>
      </c>
      <c r="AX67" s="30">
        <f t="shared" si="50"/>
        <v>0</v>
      </c>
      <c r="AY67" s="30">
        <f t="shared" si="50"/>
        <v>0</v>
      </c>
      <c r="AZ67" s="30">
        <f t="shared" si="50"/>
        <v>0</v>
      </c>
      <c r="BA67" s="30">
        <f t="shared" si="50"/>
        <v>0</v>
      </c>
      <c r="BB67" s="30">
        <f t="shared" si="50"/>
        <v>0</v>
      </c>
      <c r="BC67" s="30">
        <f t="shared" si="50"/>
        <v>0</v>
      </c>
      <c r="BD67" s="30">
        <f t="shared" si="50"/>
        <v>0</v>
      </c>
      <c r="BE67" s="30">
        <f t="shared" si="50"/>
        <v>0</v>
      </c>
      <c r="BF67" s="30">
        <f t="shared" si="50"/>
        <v>0</v>
      </c>
      <c r="BG67" s="30">
        <f t="shared" si="50"/>
        <v>0</v>
      </c>
      <c r="BH67" s="30">
        <f t="shared" si="50"/>
        <v>0</v>
      </c>
      <c r="BI67" s="30">
        <f t="shared" si="50"/>
        <v>0</v>
      </c>
      <c r="BJ67" s="30">
        <f t="shared" si="50"/>
        <v>0</v>
      </c>
      <c r="BK67" s="30">
        <f t="shared" si="50"/>
        <v>0</v>
      </c>
      <c r="BL67" s="30">
        <f t="shared" si="50"/>
        <v>0</v>
      </c>
      <c r="BM67" s="30">
        <f t="shared" si="50"/>
        <v>0</v>
      </c>
      <c r="BN67" s="30">
        <f t="shared" si="50"/>
        <v>0</v>
      </c>
      <c r="BO67" s="30">
        <f t="shared" si="50"/>
        <v>0</v>
      </c>
      <c r="BP67" s="30">
        <f t="shared" si="50"/>
        <v>0</v>
      </c>
      <c r="BQ67" s="30">
        <f t="shared" si="50"/>
        <v>0</v>
      </c>
      <c r="BR67" s="30">
        <f t="shared" si="50"/>
        <v>0</v>
      </c>
      <c r="BS67" s="30">
        <f t="shared" si="50"/>
        <v>0</v>
      </c>
      <c r="BT67" s="30">
        <f t="shared" si="50"/>
        <v>0</v>
      </c>
      <c r="BU67" s="30">
        <f t="shared" si="50"/>
        <v>0</v>
      </c>
      <c r="BV67" s="30">
        <f t="shared" si="50"/>
        <v>0</v>
      </c>
      <c r="BW67" s="30">
        <f t="shared" si="50"/>
        <v>0</v>
      </c>
      <c r="BX67" s="30">
        <f t="shared" si="50"/>
        <v>0</v>
      </c>
      <c r="BY67" s="30">
        <f t="shared" si="50"/>
        <v>0</v>
      </c>
      <c r="BZ67" s="30">
        <f t="shared" si="50"/>
        <v>0</v>
      </c>
      <c r="CA67" s="30">
        <f t="shared" si="50"/>
        <v>0</v>
      </c>
      <c r="CB67" s="30">
        <f t="shared" si="50"/>
        <v>0</v>
      </c>
      <c r="CC67" s="30">
        <f t="shared" si="50"/>
        <v>0</v>
      </c>
      <c r="CD67" s="30">
        <f t="shared" si="50"/>
        <v>0</v>
      </c>
      <c r="CE67" s="30">
        <f>CE68+CE76</f>
        <v>0</v>
      </c>
      <c r="CF67" s="30">
        <f>CF68+CF76</f>
        <v>0</v>
      </c>
      <c r="CG67" s="30">
        <f>CG68+CG76</f>
        <v>0</v>
      </c>
      <c r="CH67" s="30">
        <f>CH68+CH76</f>
        <v>0</v>
      </c>
      <c r="CI67" s="30">
        <f>CI68+CI76</f>
        <v>0</v>
      </c>
      <c r="CJ67" s="28" t="s">
        <v>344</v>
      </c>
    </row>
    <row r="68" spans="1:88" ht="31.5" x14ac:dyDescent="0.25">
      <c r="A68" s="6" t="s">
        <v>109</v>
      </c>
      <c r="B68" s="11" t="s">
        <v>146</v>
      </c>
      <c r="C68" s="12" t="s">
        <v>173</v>
      </c>
      <c r="D68" s="30">
        <f>SUM(D69:D75)</f>
        <v>0</v>
      </c>
      <c r="E68" s="30">
        <f t="shared" ref="E68:CD68" si="52">SUM(E69:E75)</f>
        <v>0</v>
      </c>
      <c r="F68" s="30">
        <f t="shared" si="52"/>
        <v>0</v>
      </c>
      <c r="G68" s="30">
        <f t="shared" si="52"/>
        <v>0</v>
      </c>
      <c r="H68" s="30">
        <f t="shared" si="52"/>
        <v>0</v>
      </c>
      <c r="I68" s="30">
        <f t="shared" si="52"/>
        <v>0</v>
      </c>
      <c r="J68" s="30">
        <f t="shared" si="52"/>
        <v>0</v>
      </c>
      <c r="K68" s="30">
        <f t="shared" si="52"/>
        <v>0</v>
      </c>
      <c r="L68" s="30">
        <f t="shared" si="52"/>
        <v>0</v>
      </c>
      <c r="M68" s="30">
        <f t="shared" si="52"/>
        <v>0</v>
      </c>
      <c r="N68" s="30">
        <f t="shared" si="52"/>
        <v>0</v>
      </c>
      <c r="O68" s="30">
        <f t="shared" si="52"/>
        <v>0</v>
      </c>
      <c r="P68" s="30">
        <f t="shared" si="52"/>
        <v>0</v>
      </c>
      <c r="Q68" s="30">
        <f t="shared" si="52"/>
        <v>0</v>
      </c>
      <c r="R68" s="30">
        <f t="shared" ref="R68:AE68" si="53">SUM(R69:R75)</f>
        <v>0</v>
      </c>
      <c r="S68" s="30">
        <f t="shared" si="53"/>
        <v>0</v>
      </c>
      <c r="T68" s="30">
        <f t="shared" si="53"/>
        <v>0</v>
      </c>
      <c r="U68" s="30">
        <f t="shared" si="53"/>
        <v>0</v>
      </c>
      <c r="V68" s="30">
        <f t="shared" si="53"/>
        <v>0</v>
      </c>
      <c r="W68" s="30">
        <f t="shared" si="53"/>
        <v>0</v>
      </c>
      <c r="X68" s="30">
        <f t="shared" si="53"/>
        <v>0</v>
      </c>
      <c r="Y68" s="30">
        <f t="shared" si="53"/>
        <v>0</v>
      </c>
      <c r="Z68" s="30">
        <f t="shared" si="53"/>
        <v>0</v>
      </c>
      <c r="AA68" s="30">
        <f t="shared" si="53"/>
        <v>0</v>
      </c>
      <c r="AB68" s="30">
        <f t="shared" si="53"/>
        <v>0</v>
      </c>
      <c r="AC68" s="30">
        <f t="shared" si="53"/>
        <v>0</v>
      </c>
      <c r="AD68" s="30">
        <f t="shared" si="53"/>
        <v>0</v>
      </c>
      <c r="AE68" s="30">
        <f t="shared" si="53"/>
        <v>0</v>
      </c>
      <c r="AF68" s="30">
        <f t="shared" si="52"/>
        <v>0</v>
      </c>
      <c r="AG68" s="30">
        <f t="shared" si="52"/>
        <v>0</v>
      </c>
      <c r="AH68" s="30">
        <f t="shared" si="52"/>
        <v>0</v>
      </c>
      <c r="AI68" s="30">
        <f t="shared" si="52"/>
        <v>0</v>
      </c>
      <c r="AJ68" s="30">
        <f t="shared" si="52"/>
        <v>0</v>
      </c>
      <c r="AK68" s="30">
        <f t="shared" si="52"/>
        <v>0</v>
      </c>
      <c r="AL68" s="30">
        <f t="shared" si="52"/>
        <v>0</v>
      </c>
      <c r="AM68" s="30">
        <f t="shared" si="52"/>
        <v>0</v>
      </c>
      <c r="AN68" s="30">
        <f t="shared" si="52"/>
        <v>0</v>
      </c>
      <c r="AO68" s="30">
        <f t="shared" si="52"/>
        <v>0</v>
      </c>
      <c r="AP68" s="30">
        <f t="shared" si="52"/>
        <v>0</v>
      </c>
      <c r="AQ68" s="30">
        <f t="shared" si="52"/>
        <v>0</v>
      </c>
      <c r="AR68" s="30">
        <f t="shared" si="52"/>
        <v>0</v>
      </c>
      <c r="AS68" s="30">
        <f t="shared" si="52"/>
        <v>0</v>
      </c>
      <c r="AT68" s="30">
        <f t="shared" si="52"/>
        <v>0</v>
      </c>
      <c r="AU68" s="30">
        <f t="shared" si="52"/>
        <v>0</v>
      </c>
      <c r="AV68" s="30">
        <f t="shared" si="52"/>
        <v>0</v>
      </c>
      <c r="AW68" s="30">
        <f t="shared" si="52"/>
        <v>0</v>
      </c>
      <c r="AX68" s="30">
        <f t="shared" si="52"/>
        <v>0</v>
      </c>
      <c r="AY68" s="30">
        <f t="shared" si="52"/>
        <v>0</v>
      </c>
      <c r="AZ68" s="30">
        <f t="shared" si="52"/>
        <v>0</v>
      </c>
      <c r="BA68" s="30">
        <f t="shared" si="52"/>
        <v>0</v>
      </c>
      <c r="BB68" s="30">
        <f t="shared" si="52"/>
        <v>0</v>
      </c>
      <c r="BC68" s="30">
        <f t="shared" si="52"/>
        <v>0</v>
      </c>
      <c r="BD68" s="30">
        <f t="shared" si="52"/>
        <v>0</v>
      </c>
      <c r="BE68" s="30">
        <f t="shared" si="52"/>
        <v>0</v>
      </c>
      <c r="BF68" s="30">
        <f t="shared" si="52"/>
        <v>0</v>
      </c>
      <c r="BG68" s="30">
        <f t="shared" si="52"/>
        <v>0</v>
      </c>
      <c r="BH68" s="30">
        <f t="shared" si="52"/>
        <v>0</v>
      </c>
      <c r="BI68" s="30">
        <f t="shared" si="52"/>
        <v>0</v>
      </c>
      <c r="BJ68" s="30">
        <f t="shared" si="52"/>
        <v>0</v>
      </c>
      <c r="BK68" s="30">
        <f t="shared" si="52"/>
        <v>0</v>
      </c>
      <c r="BL68" s="30">
        <f t="shared" si="52"/>
        <v>0</v>
      </c>
      <c r="BM68" s="30">
        <f t="shared" si="52"/>
        <v>0</v>
      </c>
      <c r="BN68" s="30">
        <f t="shared" si="52"/>
        <v>0</v>
      </c>
      <c r="BO68" s="30">
        <f t="shared" si="52"/>
        <v>0</v>
      </c>
      <c r="BP68" s="30">
        <f t="shared" si="52"/>
        <v>0</v>
      </c>
      <c r="BQ68" s="30">
        <f t="shared" si="52"/>
        <v>0</v>
      </c>
      <c r="BR68" s="30">
        <f t="shared" si="52"/>
        <v>0</v>
      </c>
      <c r="BS68" s="30">
        <f t="shared" si="52"/>
        <v>0</v>
      </c>
      <c r="BT68" s="30">
        <f t="shared" si="52"/>
        <v>0</v>
      </c>
      <c r="BU68" s="30">
        <f t="shared" si="52"/>
        <v>0</v>
      </c>
      <c r="BV68" s="30">
        <f t="shared" si="52"/>
        <v>0</v>
      </c>
      <c r="BW68" s="30">
        <f t="shared" si="52"/>
        <v>0</v>
      </c>
      <c r="BX68" s="30">
        <f t="shared" si="52"/>
        <v>0</v>
      </c>
      <c r="BY68" s="30">
        <f t="shared" si="52"/>
        <v>0</v>
      </c>
      <c r="BZ68" s="30">
        <f t="shared" si="52"/>
        <v>0</v>
      </c>
      <c r="CA68" s="30">
        <f t="shared" si="52"/>
        <v>0</v>
      </c>
      <c r="CB68" s="30">
        <f t="shared" si="52"/>
        <v>0</v>
      </c>
      <c r="CC68" s="30">
        <f t="shared" si="52"/>
        <v>0</v>
      </c>
      <c r="CD68" s="30">
        <f t="shared" si="52"/>
        <v>0</v>
      </c>
      <c r="CE68" s="30">
        <f>SUM(CE69:CE75)</f>
        <v>0</v>
      </c>
      <c r="CF68" s="30">
        <f>SUM(CF69:CF75)</f>
        <v>0</v>
      </c>
      <c r="CG68" s="30">
        <f>SUM(CG69:CG75)</f>
        <v>0</v>
      </c>
      <c r="CH68" s="30">
        <f>SUM(CH69:CH75)</f>
        <v>0</v>
      </c>
      <c r="CI68" s="30">
        <f>SUM(CI69:CI75)</f>
        <v>0</v>
      </c>
      <c r="CJ68" s="28" t="s">
        <v>344</v>
      </c>
    </row>
    <row r="69" spans="1:88" ht="60" customHeight="1" x14ac:dyDescent="0.25">
      <c r="A69" s="6" t="s">
        <v>241</v>
      </c>
      <c r="B69" s="11" t="s">
        <v>420</v>
      </c>
      <c r="C69" s="12" t="s">
        <v>242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  <c r="N69" s="30">
        <v>0</v>
      </c>
      <c r="O69" s="30">
        <v>0</v>
      </c>
      <c r="P69" s="30">
        <v>0</v>
      </c>
      <c r="Q69" s="30">
        <v>0</v>
      </c>
      <c r="R69" s="30">
        <v>0</v>
      </c>
      <c r="S69" s="30">
        <v>0</v>
      </c>
      <c r="T69" s="30">
        <v>0</v>
      </c>
      <c r="U69" s="30">
        <v>0</v>
      </c>
      <c r="V69" s="30">
        <v>0</v>
      </c>
      <c r="W69" s="30">
        <v>0</v>
      </c>
      <c r="X69" s="30">
        <v>0</v>
      </c>
      <c r="Y69" s="30">
        <v>0</v>
      </c>
      <c r="Z69" s="30">
        <v>0</v>
      </c>
      <c r="AA69" s="30">
        <v>0</v>
      </c>
      <c r="AB69" s="30">
        <v>0</v>
      </c>
      <c r="AC69" s="30">
        <v>0</v>
      </c>
      <c r="AD69" s="30">
        <v>0</v>
      </c>
      <c r="AE69" s="30">
        <v>0</v>
      </c>
      <c r="AF69" s="30">
        <v>0</v>
      </c>
      <c r="AG69" s="30">
        <v>0</v>
      </c>
      <c r="AH69" s="30">
        <v>0</v>
      </c>
      <c r="AI69" s="30">
        <v>0</v>
      </c>
      <c r="AJ69" s="30">
        <v>0</v>
      </c>
      <c r="AK69" s="30">
        <v>0</v>
      </c>
      <c r="AL69" s="30">
        <v>0</v>
      </c>
      <c r="AM69" s="30">
        <v>0</v>
      </c>
      <c r="AN69" s="30">
        <v>0</v>
      </c>
      <c r="AO69" s="30">
        <v>0</v>
      </c>
      <c r="AP69" s="30">
        <v>0</v>
      </c>
      <c r="AQ69" s="30">
        <v>0</v>
      </c>
      <c r="AR69" s="30">
        <v>0</v>
      </c>
      <c r="AS69" s="30">
        <v>0</v>
      </c>
      <c r="AT69" s="30">
        <v>0</v>
      </c>
      <c r="AU69" s="30">
        <v>0</v>
      </c>
      <c r="AV69" s="30">
        <v>0</v>
      </c>
      <c r="AW69" s="30">
        <v>0</v>
      </c>
      <c r="AX69" s="30">
        <v>0</v>
      </c>
      <c r="AY69" s="30">
        <v>0</v>
      </c>
      <c r="AZ69" s="30">
        <v>0</v>
      </c>
      <c r="BA69" s="30">
        <v>0</v>
      </c>
      <c r="BB69" s="30">
        <v>0</v>
      </c>
      <c r="BC69" s="30">
        <v>0</v>
      </c>
      <c r="BD69" s="30">
        <v>0</v>
      </c>
      <c r="BE69" s="30">
        <v>0</v>
      </c>
      <c r="BF69" s="30">
        <v>0</v>
      </c>
      <c r="BG69" s="30">
        <v>0</v>
      </c>
      <c r="BH69" s="30">
        <v>0</v>
      </c>
      <c r="BI69" s="30">
        <v>0</v>
      </c>
      <c r="BJ69" s="30">
        <v>0</v>
      </c>
      <c r="BK69" s="30">
        <v>0</v>
      </c>
      <c r="BL69" s="30">
        <v>0</v>
      </c>
      <c r="BM69" s="30">
        <v>0</v>
      </c>
      <c r="BN69" s="30">
        <v>0</v>
      </c>
      <c r="BO69" s="30">
        <v>0</v>
      </c>
      <c r="BP69" s="30">
        <v>0</v>
      </c>
      <c r="BQ69" s="30">
        <v>0</v>
      </c>
      <c r="BR69" s="30">
        <v>0</v>
      </c>
      <c r="BS69" s="30">
        <v>0</v>
      </c>
      <c r="BT69" s="30">
        <v>0</v>
      </c>
      <c r="BU69" s="30">
        <v>0</v>
      </c>
      <c r="BV69" s="30">
        <f t="shared" ref="BV69:CI75" si="54">SUM(AF69,AT69,BH69)</f>
        <v>0</v>
      </c>
      <c r="BW69" s="30">
        <f t="shared" si="54"/>
        <v>0</v>
      </c>
      <c r="BX69" s="30">
        <f t="shared" si="54"/>
        <v>0</v>
      </c>
      <c r="BY69" s="30">
        <f t="shared" si="54"/>
        <v>0</v>
      </c>
      <c r="BZ69" s="30">
        <f t="shared" si="54"/>
        <v>0</v>
      </c>
      <c r="CA69" s="30">
        <f t="shared" si="54"/>
        <v>0</v>
      </c>
      <c r="CB69" s="30">
        <f t="shared" si="54"/>
        <v>0</v>
      </c>
      <c r="CC69" s="30">
        <f t="shared" si="54"/>
        <v>0</v>
      </c>
      <c r="CD69" s="30">
        <f t="shared" si="54"/>
        <v>0</v>
      </c>
      <c r="CE69" s="30">
        <f t="shared" si="54"/>
        <v>0</v>
      </c>
      <c r="CF69" s="30">
        <f t="shared" si="54"/>
        <v>0</v>
      </c>
      <c r="CG69" s="30">
        <f t="shared" si="54"/>
        <v>0</v>
      </c>
      <c r="CH69" s="30">
        <f t="shared" si="54"/>
        <v>0</v>
      </c>
      <c r="CI69" s="30">
        <f t="shared" si="54"/>
        <v>0</v>
      </c>
      <c r="CJ69" s="13" t="s">
        <v>183</v>
      </c>
    </row>
    <row r="70" spans="1:88" ht="103.5" customHeight="1" x14ac:dyDescent="0.25">
      <c r="A70" s="6" t="s">
        <v>243</v>
      </c>
      <c r="B70" s="11" t="s">
        <v>171</v>
      </c>
      <c r="C70" s="12" t="s">
        <v>244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30">
        <v>0</v>
      </c>
      <c r="O70" s="30">
        <v>0</v>
      </c>
      <c r="P70" s="30">
        <v>0</v>
      </c>
      <c r="Q70" s="30">
        <v>0</v>
      </c>
      <c r="R70" s="30">
        <v>0</v>
      </c>
      <c r="S70" s="30">
        <v>0</v>
      </c>
      <c r="T70" s="30">
        <v>0</v>
      </c>
      <c r="U70" s="30">
        <v>0</v>
      </c>
      <c r="V70" s="30">
        <v>0</v>
      </c>
      <c r="W70" s="30">
        <v>0</v>
      </c>
      <c r="X70" s="30">
        <v>0</v>
      </c>
      <c r="Y70" s="30">
        <v>0</v>
      </c>
      <c r="Z70" s="30">
        <v>0</v>
      </c>
      <c r="AA70" s="30">
        <v>0</v>
      </c>
      <c r="AB70" s="30">
        <v>0</v>
      </c>
      <c r="AC70" s="30">
        <v>0</v>
      </c>
      <c r="AD70" s="30">
        <v>0</v>
      </c>
      <c r="AE70" s="30">
        <v>0</v>
      </c>
      <c r="AF70" s="30">
        <v>0</v>
      </c>
      <c r="AG70" s="30">
        <v>0</v>
      </c>
      <c r="AH70" s="30">
        <v>0</v>
      </c>
      <c r="AI70" s="30">
        <v>0</v>
      </c>
      <c r="AJ70" s="30">
        <v>0</v>
      </c>
      <c r="AK70" s="30">
        <v>0</v>
      </c>
      <c r="AL70" s="30">
        <v>0</v>
      </c>
      <c r="AM70" s="30">
        <v>0</v>
      </c>
      <c r="AN70" s="30">
        <v>0</v>
      </c>
      <c r="AO70" s="30">
        <v>0</v>
      </c>
      <c r="AP70" s="30">
        <v>0</v>
      </c>
      <c r="AQ70" s="30">
        <v>0</v>
      </c>
      <c r="AR70" s="30">
        <v>0</v>
      </c>
      <c r="AS70" s="30">
        <v>0</v>
      </c>
      <c r="AT70" s="30">
        <v>0</v>
      </c>
      <c r="AU70" s="30">
        <v>0</v>
      </c>
      <c r="AV70" s="30">
        <v>0</v>
      </c>
      <c r="AW70" s="30">
        <v>0</v>
      </c>
      <c r="AX70" s="30">
        <v>0</v>
      </c>
      <c r="AY70" s="30">
        <v>0</v>
      </c>
      <c r="AZ70" s="30">
        <v>0</v>
      </c>
      <c r="BA70" s="30">
        <v>0</v>
      </c>
      <c r="BB70" s="30">
        <v>0</v>
      </c>
      <c r="BC70" s="30">
        <v>0</v>
      </c>
      <c r="BD70" s="30">
        <v>0</v>
      </c>
      <c r="BE70" s="30">
        <v>0</v>
      </c>
      <c r="BF70" s="30">
        <v>0</v>
      </c>
      <c r="BG70" s="30">
        <v>0</v>
      </c>
      <c r="BH70" s="30">
        <v>0</v>
      </c>
      <c r="BI70" s="30">
        <v>0</v>
      </c>
      <c r="BJ70" s="30">
        <v>0</v>
      </c>
      <c r="BK70" s="30">
        <v>0</v>
      </c>
      <c r="BL70" s="30">
        <v>0</v>
      </c>
      <c r="BM70" s="30">
        <v>0</v>
      </c>
      <c r="BN70" s="30">
        <v>0</v>
      </c>
      <c r="BO70" s="30">
        <v>0</v>
      </c>
      <c r="BP70" s="30">
        <v>0</v>
      </c>
      <c r="BQ70" s="30">
        <v>0</v>
      </c>
      <c r="BR70" s="30">
        <v>0</v>
      </c>
      <c r="BS70" s="30">
        <v>0</v>
      </c>
      <c r="BT70" s="30">
        <v>0</v>
      </c>
      <c r="BU70" s="30">
        <v>0</v>
      </c>
      <c r="BV70" s="30">
        <f t="shared" si="54"/>
        <v>0</v>
      </c>
      <c r="BW70" s="30">
        <f t="shared" si="54"/>
        <v>0</v>
      </c>
      <c r="BX70" s="30">
        <f t="shared" si="54"/>
        <v>0</v>
      </c>
      <c r="BY70" s="30">
        <f t="shared" si="54"/>
        <v>0</v>
      </c>
      <c r="BZ70" s="30">
        <f t="shared" si="54"/>
        <v>0</v>
      </c>
      <c r="CA70" s="30">
        <f t="shared" si="54"/>
        <v>0</v>
      </c>
      <c r="CB70" s="30">
        <f t="shared" si="54"/>
        <v>0</v>
      </c>
      <c r="CC70" s="30">
        <f t="shared" si="54"/>
        <v>0</v>
      </c>
      <c r="CD70" s="30">
        <f t="shared" si="54"/>
        <v>0</v>
      </c>
      <c r="CE70" s="30">
        <f t="shared" si="54"/>
        <v>0</v>
      </c>
      <c r="CF70" s="30">
        <f t="shared" si="54"/>
        <v>0</v>
      </c>
      <c r="CG70" s="30">
        <f t="shared" si="54"/>
        <v>0</v>
      </c>
      <c r="CH70" s="30">
        <f t="shared" si="54"/>
        <v>0</v>
      </c>
      <c r="CI70" s="30">
        <f t="shared" si="54"/>
        <v>0</v>
      </c>
      <c r="CJ70" s="13" t="s">
        <v>183</v>
      </c>
    </row>
    <row r="71" spans="1:88" ht="107.25" customHeight="1" x14ac:dyDescent="0.25">
      <c r="A71" s="6" t="s">
        <v>245</v>
      </c>
      <c r="B71" s="11" t="s">
        <v>172</v>
      </c>
      <c r="C71" s="12" t="s">
        <v>246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  <c r="N71" s="30">
        <v>0</v>
      </c>
      <c r="O71" s="30">
        <v>0</v>
      </c>
      <c r="P71" s="30">
        <v>0</v>
      </c>
      <c r="Q71" s="30">
        <v>0</v>
      </c>
      <c r="R71" s="30">
        <v>0</v>
      </c>
      <c r="S71" s="30">
        <v>0</v>
      </c>
      <c r="T71" s="30">
        <v>0</v>
      </c>
      <c r="U71" s="30">
        <v>0</v>
      </c>
      <c r="V71" s="30">
        <v>0</v>
      </c>
      <c r="W71" s="30">
        <v>0</v>
      </c>
      <c r="X71" s="30">
        <v>0</v>
      </c>
      <c r="Y71" s="30">
        <v>0</v>
      </c>
      <c r="Z71" s="30">
        <v>0</v>
      </c>
      <c r="AA71" s="30">
        <v>0</v>
      </c>
      <c r="AB71" s="30">
        <v>0</v>
      </c>
      <c r="AC71" s="30">
        <v>0</v>
      </c>
      <c r="AD71" s="30">
        <v>0</v>
      </c>
      <c r="AE71" s="30">
        <v>0</v>
      </c>
      <c r="AF71" s="30">
        <v>0</v>
      </c>
      <c r="AG71" s="30">
        <v>0</v>
      </c>
      <c r="AH71" s="30">
        <v>0</v>
      </c>
      <c r="AI71" s="30">
        <v>0</v>
      </c>
      <c r="AJ71" s="30">
        <v>0</v>
      </c>
      <c r="AK71" s="30">
        <v>0</v>
      </c>
      <c r="AL71" s="30">
        <v>0</v>
      </c>
      <c r="AM71" s="30">
        <v>0</v>
      </c>
      <c r="AN71" s="30">
        <v>0</v>
      </c>
      <c r="AO71" s="30">
        <v>0</v>
      </c>
      <c r="AP71" s="30">
        <v>0</v>
      </c>
      <c r="AQ71" s="30">
        <v>0</v>
      </c>
      <c r="AR71" s="30">
        <v>0</v>
      </c>
      <c r="AS71" s="30">
        <v>0</v>
      </c>
      <c r="AT71" s="30">
        <v>0</v>
      </c>
      <c r="AU71" s="30">
        <v>0</v>
      </c>
      <c r="AV71" s="30">
        <v>0</v>
      </c>
      <c r="AW71" s="30">
        <v>0</v>
      </c>
      <c r="AX71" s="30">
        <v>0</v>
      </c>
      <c r="AY71" s="30">
        <v>0</v>
      </c>
      <c r="AZ71" s="30">
        <v>0</v>
      </c>
      <c r="BA71" s="30">
        <v>0</v>
      </c>
      <c r="BB71" s="30">
        <v>0</v>
      </c>
      <c r="BC71" s="30">
        <v>0</v>
      </c>
      <c r="BD71" s="30">
        <v>0</v>
      </c>
      <c r="BE71" s="30">
        <v>0</v>
      </c>
      <c r="BF71" s="30">
        <v>0</v>
      </c>
      <c r="BG71" s="30">
        <v>0</v>
      </c>
      <c r="BH71" s="30">
        <v>0</v>
      </c>
      <c r="BI71" s="30">
        <v>0</v>
      </c>
      <c r="BJ71" s="30">
        <v>0</v>
      </c>
      <c r="BK71" s="30">
        <v>0</v>
      </c>
      <c r="BL71" s="30">
        <v>0</v>
      </c>
      <c r="BM71" s="30">
        <v>0</v>
      </c>
      <c r="BN71" s="30">
        <v>0</v>
      </c>
      <c r="BO71" s="30">
        <v>0</v>
      </c>
      <c r="BP71" s="30">
        <v>0</v>
      </c>
      <c r="BQ71" s="30">
        <v>0</v>
      </c>
      <c r="BR71" s="30">
        <v>0</v>
      </c>
      <c r="BS71" s="30">
        <v>0</v>
      </c>
      <c r="BT71" s="30">
        <v>0</v>
      </c>
      <c r="BU71" s="30">
        <v>0</v>
      </c>
      <c r="BV71" s="30">
        <f t="shared" si="54"/>
        <v>0</v>
      </c>
      <c r="BW71" s="30">
        <f t="shared" si="54"/>
        <v>0</v>
      </c>
      <c r="BX71" s="30">
        <f t="shared" si="54"/>
        <v>0</v>
      </c>
      <c r="BY71" s="30">
        <f t="shared" si="54"/>
        <v>0</v>
      </c>
      <c r="BZ71" s="30">
        <f t="shared" si="54"/>
        <v>0</v>
      </c>
      <c r="CA71" s="30">
        <f t="shared" si="54"/>
        <v>0</v>
      </c>
      <c r="CB71" s="30">
        <f t="shared" si="54"/>
        <v>0</v>
      </c>
      <c r="CC71" s="30">
        <f t="shared" si="54"/>
        <v>0</v>
      </c>
      <c r="CD71" s="30">
        <f t="shared" si="54"/>
        <v>0</v>
      </c>
      <c r="CE71" s="30">
        <f t="shared" si="54"/>
        <v>0</v>
      </c>
      <c r="CF71" s="30">
        <f t="shared" si="54"/>
        <v>0</v>
      </c>
      <c r="CG71" s="30">
        <f t="shared" si="54"/>
        <v>0</v>
      </c>
      <c r="CH71" s="30">
        <f t="shared" si="54"/>
        <v>0</v>
      </c>
      <c r="CI71" s="30">
        <f t="shared" si="54"/>
        <v>0</v>
      </c>
      <c r="CJ71" s="28" t="s">
        <v>344</v>
      </c>
    </row>
    <row r="72" spans="1:88" ht="66" customHeight="1" x14ac:dyDescent="0.25">
      <c r="A72" s="6" t="s">
        <v>247</v>
      </c>
      <c r="B72" s="11" t="s">
        <v>164</v>
      </c>
      <c r="C72" s="12" t="s">
        <v>248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30">
        <v>0</v>
      </c>
      <c r="P72" s="30">
        <v>0</v>
      </c>
      <c r="Q72" s="30">
        <v>0</v>
      </c>
      <c r="R72" s="30">
        <v>0</v>
      </c>
      <c r="S72" s="30">
        <v>0</v>
      </c>
      <c r="T72" s="30">
        <v>0</v>
      </c>
      <c r="U72" s="30">
        <v>0</v>
      </c>
      <c r="V72" s="30">
        <v>0</v>
      </c>
      <c r="W72" s="30">
        <v>0</v>
      </c>
      <c r="X72" s="30">
        <v>0</v>
      </c>
      <c r="Y72" s="30">
        <v>0</v>
      </c>
      <c r="Z72" s="30">
        <v>0</v>
      </c>
      <c r="AA72" s="30">
        <v>0</v>
      </c>
      <c r="AB72" s="30">
        <v>0</v>
      </c>
      <c r="AC72" s="30">
        <v>0</v>
      </c>
      <c r="AD72" s="30">
        <v>0</v>
      </c>
      <c r="AE72" s="30">
        <v>0</v>
      </c>
      <c r="AF72" s="30">
        <v>0</v>
      </c>
      <c r="AG72" s="30">
        <v>0</v>
      </c>
      <c r="AH72" s="30">
        <v>0</v>
      </c>
      <c r="AI72" s="30">
        <v>0</v>
      </c>
      <c r="AJ72" s="30">
        <v>0</v>
      </c>
      <c r="AK72" s="30">
        <v>0</v>
      </c>
      <c r="AL72" s="30">
        <v>0</v>
      </c>
      <c r="AM72" s="30">
        <v>0</v>
      </c>
      <c r="AN72" s="30">
        <v>0</v>
      </c>
      <c r="AO72" s="30">
        <v>0</v>
      </c>
      <c r="AP72" s="30">
        <v>0</v>
      </c>
      <c r="AQ72" s="30">
        <v>0</v>
      </c>
      <c r="AR72" s="30">
        <v>0</v>
      </c>
      <c r="AS72" s="30">
        <v>0</v>
      </c>
      <c r="AT72" s="30">
        <v>0</v>
      </c>
      <c r="AU72" s="30">
        <v>0</v>
      </c>
      <c r="AV72" s="30">
        <v>0</v>
      </c>
      <c r="AW72" s="30">
        <v>0</v>
      </c>
      <c r="AX72" s="30">
        <v>0</v>
      </c>
      <c r="AY72" s="30">
        <v>0</v>
      </c>
      <c r="AZ72" s="30">
        <v>0</v>
      </c>
      <c r="BA72" s="30">
        <v>0</v>
      </c>
      <c r="BB72" s="30">
        <v>0</v>
      </c>
      <c r="BC72" s="30">
        <v>0</v>
      </c>
      <c r="BD72" s="30">
        <v>0</v>
      </c>
      <c r="BE72" s="30">
        <v>0</v>
      </c>
      <c r="BF72" s="30">
        <v>0</v>
      </c>
      <c r="BG72" s="30">
        <v>0</v>
      </c>
      <c r="BH72" s="30">
        <v>0</v>
      </c>
      <c r="BI72" s="30">
        <v>0</v>
      </c>
      <c r="BJ72" s="30">
        <v>0</v>
      </c>
      <c r="BK72" s="30">
        <v>0</v>
      </c>
      <c r="BL72" s="30">
        <v>0</v>
      </c>
      <c r="BM72" s="30">
        <v>0</v>
      </c>
      <c r="BN72" s="30">
        <v>0</v>
      </c>
      <c r="BO72" s="30">
        <v>0</v>
      </c>
      <c r="BP72" s="30">
        <v>0</v>
      </c>
      <c r="BQ72" s="30">
        <v>0</v>
      </c>
      <c r="BR72" s="30">
        <v>0</v>
      </c>
      <c r="BS72" s="30">
        <v>0</v>
      </c>
      <c r="BT72" s="30">
        <v>0</v>
      </c>
      <c r="BU72" s="30">
        <v>0</v>
      </c>
      <c r="BV72" s="30">
        <f t="shared" si="54"/>
        <v>0</v>
      </c>
      <c r="BW72" s="30">
        <f t="shared" si="54"/>
        <v>0</v>
      </c>
      <c r="BX72" s="30">
        <f t="shared" si="54"/>
        <v>0</v>
      </c>
      <c r="BY72" s="30">
        <f t="shared" si="54"/>
        <v>0</v>
      </c>
      <c r="BZ72" s="30">
        <f t="shared" si="54"/>
        <v>0</v>
      </c>
      <c r="CA72" s="30">
        <f t="shared" si="54"/>
        <v>0</v>
      </c>
      <c r="CB72" s="30">
        <f t="shared" si="54"/>
        <v>0</v>
      </c>
      <c r="CC72" s="30">
        <f t="shared" si="54"/>
        <v>0</v>
      </c>
      <c r="CD72" s="30">
        <f t="shared" si="54"/>
        <v>0</v>
      </c>
      <c r="CE72" s="30">
        <f t="shared" si="54"/>
        <v>0</v>
      </c>
      <c r="CF72" s="30">
        <f t="shared" si="54"/>
        <v>0</v>
      </c>
      <c r="CG72" s="30">
        <f t="shared" si="54"/>
        <v>0</v>
      </c>
      <c r="CH72" s="30">
        <f t="shared" si="54"/>
        <v>0</v>
      </c>
      <c r="CI72" s="30">
        <f t="shared" si="54"/>
        <v>0</v>
      </c>
      <c r="CJ72" s="28" t="s">
        <v>344</v>
      </c>
    </row>
    <row r="73" spans="1:88" ht="66" customHeight="1" x14ac:dyDescent="0.25">
      <c r="A73" s="6" t="s">
        <v>249</v>
      </c>
      <c r="B73" s="11" t="s">
        <v>250</v>
      </c>
      <c r="C73" s="12" t="s">
        <v>251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  <c r="N73" s="30">
        <v>0</v>
      </c>
      <c r="O73" s="30">
        <v>0</v>
      </c>
      <c r="P73" s="30">
        <v>0</v>
      </c>
      <c r="Q73" s="30">
        <v>0</v>
      </c>
      <c r="R73" s="30">
        <v>0</v>
      </c>
      <c r="S73" s="30">
        <v>0</v>
      </c>
      <c r="T73" s="30">
        <v>0</v>
      </c>
      <c r="U73" s="30">
        <v>0</v>
      </c>
      <c r="V73" s="30">
        <v>0</v>
      </c>
      <c r="W73" s="30">
        <v>0</v>
      </c>
      <c r="X73" s="30">
        <v>0</v>
      </c>
      <c r="Y73" s="30">
        <v>0</v>
      </c>
      <c r="Z73" s="30">
        <v>0</v>
      </c>
      <c r="AA73" s="30">
        <v>0</v>
      </c>
      <c r="AB73" s="30">
        <v>0</v>
      </c>
      <c r="AC73" s="30">
        <v>0</v>
      </c>
      <c r="AD73" s="30">
        <v>0</v>
      </c>
      <c r="AE73" s="30">
        <v>0</v>
      </c>
      <c r="AF73" s="30">
        <v>0</v>
      </c>
      <c r="AG73" s="30">
        <v>0</v>
      </c>
      <c r="AH73" s="30">
        <v>0</v>
      </c>
      <c r="AI73" s="30">
        <v>0</v>
      </c>
      <c r="AJ73" s="30">
        <v>0</v>
      </c>
      <c r="AK73" s="30">
        <v>0</v>
      </c>
      <c r="AL73" s="30">
        <v>0</v>
      </c>
      <c r="AM73" s="30">
        <v>0</v>
      </c>
      <c r="AN73" s="30">
        <v>0</v>
      </c>
      <c r="AO73" s="30">
        <v>0</v>
      </c>
      <c r="AP73" s="30">
        <v>0</v>
      </c>
      <c r="AQ73" s="30">
        <v>0</v>
      </c>
      <c r="AR73" s="30">
        <v>0</v>
      </c>
      <c r="AS73" s="30">
        <v>0</v>
      </c>
      <c r="AT73" s="30">
        <v>0</v>
      </c>
      <c r="AU73" s="30">
        <v>0</v>
      </c>
      <c r="AV73" s="30">
        <v>0</v>
      </c>
      <c r="AW73" s="30">
        <v>0</v>
      </c>
      <c r="AX73" s="30">
        <v>0</v>
      </c>
      <c r="AY73" s="30">
        <v>0</v>
      </c>
      <c r="AZ73" s="30">
        <v>0</v>
      </c>
      <c r="BA73" s="30">
        <v>0</v>
      </c>
      <c r="BB73" s="30">
        <v>0</v>
      </c>
      <c r="BC73" s="30">
        <v>0</v>
      </c>
      <c r="BD73" s="30">
        <v>0</v>
      </c>
      <c r="BE73" s="30">
        <v>0</v>
      </c>
      <c r="BF73" s="30">
        <v>0</v>
      </c>
      <c r="BG73" s="30">
        <v>0</v>
      </c>
      <c r="BH73" s="30">
        <v>0</v>
      </c>
      <c r="BI73" s="30">
        <v>0</v>
      </c>
      <c r="BJ73" s="30">
        <v>0</v>
      </c>
      <c r="BK73" s="30">
        <v>0</v>
      </c>
      <c r="BL73" s="30">
        <v>0</v>
      </c>
      <c r="BM73" s="30">
        <v>0</v>
      </c>
      <c r="BN73" s="30">
        <v>0</v>
      </c>
      <c r="BO73" s="30">
        <v>0</v>
      </c>
      <c r="BP73" s="30">
        <v>0</v>
      </c>
      <c r="BQ73" s="30">
        <v>0</v>
      </c>
      <c r="BR73" s="30">
        <v>0</v>
      </c>
      <c r="BS73" s="30">
        <v>0</v>
      </c>
      <c r="BT73" s="30">
        <v>0</v>
      </c>
      <c r="BU73" s="30">
        <v>0</v>
      </c>
      <c r="BV73" s="30">
        <f t="shared" si="54"/>
        <v>0</v>
      </c>
      <c r="BW73" s="30">
        <f t="shared" si="54"/>
        <v>0</v>
      </c>
      <c r="BX73" s="30">
        <f t="shared" si="54"/>
        <v>0</v>
      </c>
      <c r="BY73" s="30">
        <f t="shared" si="54"/>
        <v>0</v>
      </c>
      <c r="BZ73" s="30">
        <f t="shared" si="54"/>
        <v>0</v>
      </c>
      <c r="CA73" s="30">
        <f t="shared" si="54"/>
        <v>0</v>
      </c>
      <c r="CB73" s="30">
        <f t="shared" si="54"/>
        <v>0</v>
      </c>
      <c r="CC73" s="30">
        <f t="shared" si="54"/>
        <v>0</v>
      </c>
      <c r="CD73" s="30">
        <f t="shared" si="54"/>
        <v>0</v>
      </c>
      <c r="CE73" s="30">
        <f t="shared" si="54"/>
        <v>0</v>
      </c>
      <c r="CF73" s="30">
        <f t="shared" si="54"/>
        <v>0</v>
      </c>
      <c r="CG73" s="30">
        <f t="shared" si="54"/>
        <v>0</v>
      </c>
      <c r="CH73" s="30">
        <f t="shared" si="54"/>
        <v>0</v>
      </c>
      <c r="CI73" s="30">
        <f t="shared" si="54"/>
        <v>0</v>
      </c>
      <c r="CJ73" s="28" t="s">
        <v>344</v>
      </c>
    </row>
    <row r="74" spans="1:88" ht="52.5" customHeight="1" x14ac:dyDescent="0.25">
      <c r="A74" s="6" t="s">
        <v>252</v>
      </c>
      <c r="B74" s="11" t="s">
        <v>253</v>
      </c>
      <c r="C74" s="12" t="s">
        <v>254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  <c r="N74" s="30">
        <v>0</v>
      </c>
      <c r="O74" s="30">
        <v>0</v>
      </c>
      <c r="P74" s="30">
        <v>0</v>
      </c>
      <c r="Q74" s="30">
        <v>0</v>
      </c>
      <c r="R74" s="30">
        <v>0</v>
      </c>
      <c r="S74" s="30">
        <v>0</v>
      </c>
      <c r="T74" s="30">
        <v>0</v>
      </c>
      <c r="U74" s="30">
        <v>0</v>
      </c>
      <c r="V74" s="30">
        <v>0</v>
      </c>
      <c r="W74" s="30">
        <v>0</v>
      </c>
      <c r="X74" s="30">
        <v>0</v>
      </c>
      <c r="Y74" s="30">
        <v>0</v>
      </c>
      <c r="Z74" s="30">
        <v>0</v>
      </c>
      <c r="AA74" s="30">
        <v>0</v>
      </c>
      <c r="AB74" s="30">
        <v>0</v>
      </c>
      <c r="AC74" s="30">
        <v>0</v>
      </c>
      <c r="AD74" s="30">
        <v>0</v>
      </c>
      <c r="AE74" s="30">
        <v>0</v>
      </c>
      <c r="AF74" s="30">
        <v>0</v>
      </c>
      <c r="AG74" s="30">
        <v>0</v>
      </c>
      <c r="AH74" s="30">
        <v>0</v>
      </c>
      <c r="AI74" s="30">
        <v>0</v>
      </c>
      <c r="AJ74" s="30">
        <v>0</v>
      </c>
      <c r="AK74" s="30">
        <v>0</v>
      </c>
      <c r="AL74" s="30">
        <v>0</v>
      </c>
      <c r="AM74" s="30">
        <v>0</v>
      </c>
      <c r="AN74" s="30">
        <v>0</v>
      </c>
      <c r="AO74" s="30">
        <v>0</v>
      </c>
      <c r="AP74" s="30">
        <v>0</v>
      </c>
      <c r="AQ74" s="30">
        <v>0</v>
      </c>
      <c r="AR74" s="30">
        <v>0</v>
      </c>
      <c r="AS74" s="30">
        <v>0</v>
      </c>
      <c r="AT74" s="30">
        <v>0</v>
      </c>
      <c r="AU74" s="30">
        <v>0</v>
      </c>
      <c r="AV74" s="30">
        <v>0</v>
      </c>
      <c r="AW74" s="30">
        <v>0</v>
      </c>
      <c r="AX74" s="30">
        <v>0</v>
      </c>
      <c r="AY74" s="30">
        <v>0</v>
      </c>
      <c r="AZ74" s="30">
        <v>0</v>
      </c>
      <c r="BA74" s="30">
        <v>0</v>
      </c>
      <c r="BB74" s="30">
        <v>0</v>
      </c>
      <c r="BC74" s="30">
        <v>0</v>
      </c>
      <c r="BD74" s="30">
        <v>0</v>
      </c>
      <c r="BE74" s="30">
        <v>0</v>
      </c>
      <c r="BF74" s="30">
        <v>0</v>
      </c>
      <c r="BG74" s="30">
        <v>0</v>
      </c>
      <c r="BH74" s="30">
        <v>0</v>
      </c>
      <c r="BI74" s="30">
        <v>0</v>
      </c>
      <c r="BJ74" s="30">
        <v>0</v>
      </c>
      <c r="BK74" s="30">
        <v>0</v>
      </c>
      <c r="BL74" s="30">
        <v>0</v>
      </c>
      <c r="BM74" s="30">
        <v>0</v>
      </c>
      <c r="BN74" s="30">
        <v>0</v>
      </c>
      <c r="BO74" s="30">
        <v>0</v>
      </c>
      <c r="BP74" s="30">
        <v>0</v>
      </c>
      <c r="BQ74" s="30">
        <v>0</v>
      </c>
      <c r="BR74" s="30">
        <v>0</v>
      </c>
      <c r="BS74" s="30">
        <v>0</v>
      </c>
      <c r="BT74" s="30">
        <v>0</v>
      </c>
      <c r="BU74" s="30">
        <v>0</v>
      </c>
      <c r="BV74" s="30">
        <f t="shared" si="54"/>
        <v>0</v>
      </c>
      <c r="BW74" s="30">
        <f t="shared" si="54"/>
        <v>0</v>
      </c>
      <c r="BX74" s="30">
        <f t="shared" si="54"/>
        <v>0</v>
      </c>
      <c r="BY74" s="30">
        <f t="shared" si="54"/>
        <v>0</v>
      </c>
      <c r="BZ74" s="30">
        <f t="shared" si="54"/>
        <v>0</v>
      </c>
      <c r="CA74" s="30">
        <f t="shared" si="54"/>
        <v>0</v>
      </c>
      <c r="CB74" s="30">
        <f t="shared" si="54"/>
        <v>0</v>
      </c>
      <c r="CC74" s="30">
        <f t="shared" si="54"/>
        <v>0</v>
      </c>
      <c r="CD74" s="30">
        <f t="shared" si="54"/>
        <v>0</v>
      </c>
      <c r="CE74" s="30">
        <f t="shared" si="54"/>
        <v>0</v>
      </c>
      <c r="CF74" s="30">
        <f t="shared" si="54"/>
        <v>0</v>
      </c>
      <c r="CG74" s="30">
        <f t="shared" si="54"/>
        <v>0</v>
      </c>
      <c r="CH74" s="30">
        <f t="shared" si="54"/>
        <v>0</v>
      </c>
      <c r="CI74" s="30">
        <f t="shared" si="54"/>
        <v>0</v>
      </c>
      <c r="CJ74" s="28" t="s">
        <v>344</v>
      </c>
    </row>
    <row r="75" spans="1:88" ht="56.25" customHeight="1" x14ac:dyDescent="0.25">
      <c r="A75" s="6" t="s">
        <v>255</v>
      </c>
      <c r="B75" s="11" t="s">
        <v>256</v>
      </c>
      <c r="C75" s="12" t="s">
        <v>257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  <c r="N75" s="30">
        <v>0</v>
      </c>
      <c r="O75" s="30">
        <v>0</v>
      </c>
      <c r="P75" s="30">
        <v>0</v>
      </c>
      <c r="Q75" s="30">
        <v>0</v>
      </c>
      <c r="R75" s="30">
        <v>0</v>
      </c>
      <c r="S75" s="30">
        <v>0</v>
      </c>
      <c r="T75" s="30">
        <v>0</v>
      </c>
      <c r="U75" s="30">
        <v>0</v>
      </c>
      <c r="V75" s="30">
        <v>0</v>
      </c>
      <c r="W75" s="30">
        <v>0</v>
      </c>
      <c r="X75" s="30">
        <v>0</v>
      </c>
      <c r="Y75" s="30">
        <v>0</v>
      </c>
      <c r="Z75" s="30">
        <v>0</v>
      </c>
      <c r="AA75" s="30">
        <v>0</v>
      </c>
      <c r="AB75" s="30">
        <v>0</v>
      </c>
      <c r="AC75" s="30">
        <v>0</v>
      </c>
      <c r="AD75" s="30">
        <v>0</v>
      </c>
      <c r="AE75" s="30">
        <v>0</v>
      </c>
      <c r="AF75" s="30">
        <v>0</v>
      </c>
      <c r="AG75" s="30">
        <v>0</v>
      </c>
      <c r="AH75" s="30">
        <v>0</v>
      </c>
      <c r="AI75" s="30">
        <v>0</v>
      </c>
      <c r="AJ75" s="30">
        <v>0</v>
      </c>
      <c r="AK75" s="30">
        <v>0</v>
      </c>
      <c r="AL75" s="30">
        <v>0</v>
      </c>
      <c r="AM75" s="30">
        <v>0</v>
      </c>
      <c r="AN75" s="30">
        <v>0</v>
      </c>
      <c r="AO75" s="30">
        <v>0</v>
      </c>
      <c r="AP75" s="30">
        <v>0</v>
      </c>
      <c r="AQ75" s="30">
        <v>0</v>
      </c>
      <c r="AR75" s="30">
        <v>0</v>
      </c>
      <c r="AS75" s="30">
        <v>0</v>
      </c>
      <c r="AT75" s="30">
        <v>0</v>
      </c>
      <c r="AU75" s="30">
        <v>0</v>
      </c>
      <c r="AV75" s="30">
        <v>0</v>
      </c>
      <c r="AW75" s="30">
        <v>0</v>
      </c>
      <c r="AX75" s="30">
        <v>0</v>
      </c>
      <c r="AY75" s="30">
        <v>0</v>
      </c>
      <c r="AZ75" s="30">
        <v>0</v>
      </c>
      <c r="BA75" s="30">
        <v>0</v>
      </c>
      <c r="BB75" s="30">
        <v>0</v>
      </c>
      <c r="BC75" s="30">
        <v>0</v>
      </c>
      <c r="BD75" s="30">
        <v>0</v>
      </c>
      <c r="BE75" s="30">
        <v>0</v>
      </c>
      <c r="BF75" s="30">
        <v>0</v>
      </c>
      <c r="BG75" s="30">
        <v>0</v>
      </c>
      <c r="BH75" s="30">
        <v>0</v>
      </c>
      <c r="BI75" s="30">
        <v>0</v>
      </c>
      <c r="BJ75" s="30">
        <v>0</v>
      </c>
      <c r="BK75" s="30">
        <v>0</v>
      </c>
      <c r="BL75" s="30">
        <v>0</v>
      </c>
      <c r="BM75" s="30">
        <v>0</v>
      </c>
      <c r="BN75" s="30">
        <v>0</v>
      </c>
      <c r="BO75" s="30">
        <v>0</v>
      </c>
      <c r="BP75" s="30">
        <v>0</v>
      </c>
      <c r="BQ75" s="30">
        <v>0</v>
      </c>
      <c r="BR75" s="30">
        <v>0</v>
      </c>
      <c r="BS75" s="30">
        <v>0</v>
      </c>
      <c r="BT75" s="30">
        <v>0</v>
      </c>
      <c r="BU75" s="30">
        <v>0</v>
      </c>
      <c r="BV75" s="30">
        <f t="shared" si="54"/>
        <v>0</v>
      </c>
      <c r="BW75" s="30">
        <f t="shared" si="54"/>
        <v>0</v>
      </c>
      <c r="BX75" s="30">
        <f t="shared" si="54"/>
        <v>0</v>
      </c>
      <c r="BY75" s="30">
        <f t="shared" si="54"/>
        <v>0</v>
      </c>
      <c r="BZ75" s="30">
        <f t="shared" si="54"/>
        <v>0</v>
      </c>
      <c r="CA75" s="30">
        <f t="shared" si="54"/>
        <v>0</v>
      </c>
      <c r="CB75" s="30">
        <f t="shared" si="54"/>
        <v>0</v>
      </c>
      <c r="CC75" s="30">
        <f t="shared" si="54"/>
        <v>0</v>
      </c>
      <c r="CD75" s="30">
        <f t="shared" si="54"/>
        <v>0</v>
      </c>
      <c r="CE75" s="30">
        <f t="shared" si="54"/>
        <v>0</v>
      </c>
      <c r="CF75" s="30">
        <f t="shared" si="54"/>
        <v>0</v>
      </c>
      <c r="CG75" s="30">
        <f t="shared" si="54"/>
        <v>0</v>
      </c>
      <c r="CH75" s="30">
        <f t="shared" si="54"/>
        <v>0</v>
      </c>
      <c r="CI75" s="30">
        <f t="shared" si="54"/>
        <v>0</v>
      </c>
      <c r="CJ75" s="28" t="s">
        <v>344</v>
      </c>
    </row>
    <row r="76" spans="1:88" ht="47.25" x14ac:dyDescent="0.25">
      <c r="A76" s="6" t="s">
        <v>110</v>
      </c>
      <c r="B76" s="11" t="s">
        <v>147</v>
      </c>
      <c r="C76" s="12" t="s">
        <v>173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  <c r="N76" s="30">
        <v>0</v>
      </c>
      <c r="O76" s="30">
        <v>0</v>
      </c>
      <c r="P76" s="30">
        <v>0</v>
      </c>
      <c r="Q76" s="30">
        <v>0</v>
      </c>
      <c r="R76" s="30">
        <v>0</v>
      </c>
      <c r="S76" s="30">
        <v>0</v>
      </c>
      <c r="T76" s="30">
        <v>0</v>
      </c>
      <c r="U76" s="30">
        <v>0</v>
      </c>
      <c r="V76" s="30">
        <v>0</v>
      </c>
      <c r="W76" s="30">
        <v>0</v>
      </c>
      <c r="X76" s="30">
        <v>0</v>
      </c>
      <c r="Y76" s="30">
        <v>0</v>
      </c>
      <c r="Z76" s="30">
        <v>0</v>
      </c>
      <c r="AA76" s="30">
        <v>0</v>
      </c>
      <c r="AB76" s="30">
        <v>0</v>
      </c>
      <c r="AC76" s="30">
        <v>0</v>
      </c>
      <c r="AD76" s="30">
        <v>0</v>
      </c>
      <c r="AE76" s="30">
        <v>0</v>
      </c>
      <c r="AF76" s="30">
        <v>0</v>
      </c>
      <c r="AG76" s="30">
        <v>0</v>
      </c>
      <c r="AH76" s="30">
        <v>0</v>
      </c>
      <c r="AI76" s="30">
        <v>0</v>
      </c>
      <c r="AJ76" s="30">
        <v>0</v>
      </c>
      <c r="AK76" s="30">
        <v>0</v>
      </c>
      <c r="AL76" s="30">
        <v>0</v>
      </c>
      <c r="AM76" s="30">
        <v>0</v>
      </c>
      <c r="AN76" s="30">
        <v>0</v>
      </c>
      <c r="AO76" s="30">
        <v>0</v>
      </c>
      <c r="AP76" s="30">
        <v>0</v>
      </c>
      <c r="AQ76" s="30">
        <v>0</v>
      </c>
      <c r="AR76" s="30">
        <v>0</v>
      </c>
      <c r="AS76" s="30">
        <v>0</v>
      </c>
      <c r="AT76" s="30">
        <v>0</v>
      </c>
      <c r="AU76" s="30">
        <v>0</v>
      </c>
      <c r="AV76" s="30">
        <v>0</v>
      </c>
      <c r="AW76" s="30">
        <v>0</v>
      </c>
      <c r="AX76" s="30">
        <v>0</v>
      </c>
      <c r="AY76" s="30">
        <v>0</v>
      </c>
      <c r="AZ76" s="30">
        <v>0</v>
      </c>
      <c r="BA76" s="30">
        <v>0</v>
      </c>
      <c r="BB76" s="30">
        <v>0</v>
      </c>
      <c r="BC76" s="30">
        <v>0</v>
      </c>
      <c r="BD76" s="30">
        <v>0</v>
      </c>
      <c r="BE76" s="30">
        <v>0</v>
      </c>
      <c r="BF76" s="30">
        <v>0</v>
      </c>
      <c r="BG76" s="30">
        <v>0</v>
      </c>
      <c r="BH76" s="30">
        <v>0</v>
      </c>
      <c r="BI76" s="30">
        <v>0</v>
      </c>
      <c r="BJ76" s="30">
        <v>0</v>
      </c>
      <c r="BK76" s="30">
        <v>0</v>
      </c>
      <c r="BL76" s="30">
        <v>0</v>
      </c>
      <c r="BM76" s="30">
        <v>0</v>
      </c>
      <c r="BN76" s="30">
        <v>0</v>
      </c>
      <c r="BO76" s="30">
        <v>0</v>
      </c>
      <c r="BP76" s="30">
        <v>0</v>
      </c>
      <c r="BQ76" s="30">
        <v>0</v>
      </c>
      <c r="BR76" s="30">
        <v>0</v>
      </c>
      <c r="BS76" s="30">
        <v>0</v>
      </c>
      <c r="BT76" s="30">
        <v>0</v>
      </c>
      <c r="BU76" s="30">
        <v>0</v>
      </c>
      <c r="BV76" s="30">
        <v>0</v>
      </c>
      <c r="BW76" s="30">
        <v>0</v>
      </c>
      <c r="BX76" s="30">
        <v>0</v>
      </c>
      <c r="BY76" s="30">
        <v>0</v>
      </c>
      <c r="BZ76" s="30">
        <v>0</v>
      </c>
      <c r="CA76" s="30">
        <v>0</v>
      </c>
      <c r="CB76" s="30">
        <v>0</v>
      </c>
      <c r="CC76" s="30">
        <v>0</v>
      </c>
      <c r="CD76" s="30">
        <v>0</v>
      </c>
      <c r="CE76" s="30">
        <v>0</v>
      </c>
      <c r="CF76" s="30">
        <v>0</v>
      </c>
      <c r="CG76" s="30">
        <v>0</v>
      </c>
      <c r="CH76" s="30">
        <v>0</v>
      </c>
      <c r="CI76" s="30">
        <v>0</v>
      </c>
      <c r="CJ76" s="28" t="s">
        <v>344</v>
      </c>
    </row>
    <row r="77" spans="1:88" ht="52.5" customHeight="1" x14ac:dyDescent="0.25">
      <c r="A77" s="20" t="s">
        <v>96</v>
      </c>
      <c r="B77" s="11" t="s">
        <v>148</v>
      </c>
      <c r="C77" s="12" t="s">
        <v>173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  <c r="P77" s="30">
        <v>0</v>
      </c>
      <c r="Q77" s="30">
        <v>0</v>
      </c>
      <c r="R77" s="30">
        <v>0</v>
      </c>
      <c r="S77" s="30">
        <v>0</v>
      </c>
      <c r="T77" s="30">
        <v>0</v>
      </c>
      <c r="U77" s="30">
        <v>0</v>
      </c>
      <c r="V77" s="30">
        <v>0</v>
      </c>
      <c r="W77" s="30">
        <v>0</v>
      </c>
      <c r="X77" s="30">
        <v>0</v>
      </c>
      <c r="Y77" s="30">
        <v>0</v>
      </c>
      <c r="Z77" s="30">
        <v>0</v>
      </c>
      <c r="AA77" s="30">
        <v>0</v>
      </c>
      <c r="AB77" s="30">
        <v>0</v>
      </c>
      <c r="AC77" s="30">
        <v>0</v>
      </c>
      <c r="AD77" s="30">
        <v>0</v>
      </c>
      <c r="AE77" s="30">
        <v>0</v>
      </c>
      <c r="AF77" s="30">
        <v>0</v>
      </c>
      <c r="AG77" s="30">
        <v>0</v>
      </c>
      <c r="AH77" s="30">
        <v>0</v>
      </c>
      <c r="AI77" s="30">
        <v>0</v>
      </c>
      <c r="AJ77" s="30">
        <v>0</v>
      </c>
      <c r="AK77" s="30">
        <v>0</v>
      </c>
      <c r="AL77" s="30">
        <v>0</v>
      </c>
      <c r="AM77" s="30">
        <v>0</v>
      </c>
      <c r="AN77" s="30">
        <v>0</v>
      </c>
      <c r="AO77" s="30">
        <v>0</v>
      </c>
      <c r="AP77" s="30">
        <v>0</v>
      </c>
      <c r="AQ77" s="30">
        <v>0</v>
      </c>
      <c r="AR77" s="30">
        <v>0</v>
      </c>
      <c r="AS77" s="30">
        <v>0</v>
      </c>
      <c r="AT77" s="30">
        <v>0</v>
      </c>
      <c r="AU77" s="30">
        <v>0</v>
      </c>
      <c r="AV77" s="30">
        <v>0</v>
      </c>
      <c r="AW77" s="30">
        <v>0</v>
      </c>
      <c r="AX77" s="30">
        <v>0</v>
      </c>
      <c r="AY77" s="30">
        <v>0</v>
      </c>
      <c r="AZ77" s="30">
        <v>0</v>
      </c>
      <c r="BA77" s="30">
        <v>0</v>
      </c>
      <c r="BB77" s="30">
        <v>0</v>
      </c>
      <c r="BC77" s="30">
        <v>0</v>
      </c>
      <c r="BD77" s="30">
        <v>0</v>
      </c>
      <c r="BE77" s="30">
        <v>0</v>
      </c>
      <c r="BF77" s="30">
        <v>0</v>
      </c>
      <c r="BG77" s="30">
        <v>0</v>
      </c>
      <c r="BH77" s="30">
        <v>0</v>
      </c>
      <c r="BI77" s="30">
        <v>0</v>
      </c>
      <c r="BJ77" s="30">
        <v>0</v>
      </c>
      <c r="BK77" s="30">
        <v>0</v>
      </c>
      <c r="BL77" s="30">
        <v>0</v>
      </c>
      <c r="BM77" s="30">
        <v>0</v>
      </c>
      <c r="BN77" s="30">
        <v>0</v>
      </c>
      <c r="BO77" s="30">
        <v>0</v>
      </c>
      <c r="BP77" s="30">
        <v>0</v>
      </c>
      <c r="BQ77" s="30">
        <v>0</v>
      </c>
      <c r="BR77" s="30">
        <v>0</v>
      </c>
      <c r="BS77" s="30">
        <v>0</v>
      </c>
      <c r="BT77" s="30">
        <v>0</v>
      </c>
      <c r="BU77" s="30">
        <v>0</v>
      </c>
      <c r="BV77" s="30">
        <v>0</v>
      </c>
      <c r="BW77" s="30">
        <v>0</v>
      </c>
      <c r="BX77" s="30">
        <v>0</v>
      </c>
      <c r="BY77" s="30">
        <v>0</v>
      </c>
      <c r="BZ77" s="30">
        <v>0</v>
      </c>
      <c r="CA77" s="30">
        <v>0</v>
      </c>
      <c r="CB77" s="30">
        <v>0</v>
      </c>
      <c r="CC77" s="30">
        <v>0</v>
      </c>
      <c r="CD77" s="30">
        <v>0</v>
      </c>
      <c r="CE77" s="30">
        <v>0</v>
      </c>
      <c r="CF77" s="30">
        <v>0</v>
      </c>
      <c r="CG77" s="30">
        <v>0</v>
      </c>
      <c r="CH77" s="30">
        <v>0</v>
      </c>
      <c r="CI77" s="30">
        <v>0</v>
      </c>
      <c r="CJ77" s="28" t="s">
        <v>344</v>
      </c>
    </row>
    <row r="78" spans="1:88" ht="78.75" customHeight="1" x14ac:dyDescent="0.25">
      <c r="A78" s="6" t="s">
        <v>97</v>
      </c>
      <c r="B78" s="11" t="s">
        <v>149</v>
      </c>
      <c r="C78" s="12" t="s">
        <v>173</v>
      </c>
      <c r="D78" s="30">
        <f>D79+D82</f>
        <v>0</v>
      </c>
      <c r="E78" s="30">
        <f t="shared" ref="E78:CD78" si="55">E79+E82</f>
        <v>0</v>
      </c>
      <c r="F78" s="30">
        <f t="shared" si="55"/>
        <v>0</v>
      </c>
      <c r="G78" s="30">
        <f t="shared" si="55"/>
        <v>0</v>
      </c>
      <c r="H78" s="30">
        <f t="shared" si="55"/>
        <v>0</v>
      </c>
      <c r="I78" s="30">
        <f t="shared" si="55"/>
        <v>0</v>
      </c>
      <c r="J78" s="30">
        <f t="shared" si="55"/>
        <v>15</v>
      </c>
      <c r="K78" s="30">
        <f t="shared" si="55"/>
        <v>0</v>
      </c>
      <c r="L78" s="30">
        <f t="shared" si="55"/>
        <v>0</v>
      </c>
      <c r="M78" s="30">
        <f t="shared" si="55"/>
        <v>0</v>
      </c>
      <c r="N78" s="30">
        <f t="shared" si="55"/>
        <v>0</v>
      </c>
      <c r="O78" s="30">
        <f t="shared" si="55"/>
        <v>0</v>
      </c>
      <c r="P78" s="30">
        <f t="shared" si="55"/>
        <v>0</v>
      </c>
      <c r="Q78" s="30">
        <f t="shared" si="55"/>
        <v>6</v>
      </c>
      <c r="R78" s="30">
        <f t="shared" ref="R78:AE78" si="56">R79+R82</f>
        <v>0</v>
      </c>
      <c r="S78" s="30">
        <f t="shared" si="56"/>
        <v>0</v>
      </c>
      <c r="T78" s="30">
        <f t="shared" si="56"/>
        <v>0</v>
      </c>
      <c r="U78" s="30">
        <f t="shared" si="56"/>
        <v>0</v>
      </c>
      <c r="V78" s="30">
        <f t="shared" si="56"/>
        <v>0</v>
      </c>
      <c r="W78" s="30">
        <f t="shared" si="56"/>
        <v>0</v>
      </c>
      <c r="X78" s="30">
        <f t="shared" si="56"/>
        <v>0</v>
      </c>
      <c r="Y78" s="30">
        <f t="shared" si="56"/>
        <v>0</v>
      </c>
      <c r="Z78" s="30">
        <f t="shared" si="56"/>
        <v>0</v>
      </c>
      <c r="AA78" s="30">
        <f t="shared" si="56"/>
        <v>0</v>
      </c>
      <c r="AB78" s="30">
        <f t="shared" si="56"/>
        <v>0</v>
      </c>
      <c r="AC78" s="30">
        <f t="shared" si="56"/>
        <v>0</v>
      </c>
      <c r="AD78" s="30">
        <f t="shared" si="56"/>
        <v>0</v>
      </c>
      <c r="AE78" s="30">
        <f t="shared" si="56"/>
        <v>0</v>
      </c>
      <c r="AF78" s="30">
        <f t="shared" si="55"/>
        <v>0</v>
      </c>
      <c r="AG78" s="30">
        <f t="shared" si="55"/>
        <v>0</v>
      </c>
      <c r="AH78" s="30">
        <f t="shared" si="55"/>
        <v>0</v>
      </c>
      <c r="AI78" s="30">
        <f t="shared" si="55"/>
        <v>0</v>
      </c>
      <c r="AJ78" s="30">
        <f t="shared" si="55"/>
        <v>0</v>
      </c>
      <c r="AK78" s="30">
        <f t="shared" si="55"/>
        <v>0</v>
      </c>
      <c r="AL78" s="30">
        <f t="shared" si="55"/>
        <v>0</v>
      </c>
      <c r="AM78" s="30">
        <f t="shared" si="55"/>
        <v>0</v>
      </c>
      <c r="AN78" s="30">
        <f t="shared" si="55"/>
        <v>0</v>
      </c>
      <c r="AO78" s="30">
        <f t="shared" si="55"/>
        <v>0</v>
      </c>
      <c r="AP78" s="30">
        <f t="shared" si="55"/>
        <v>0</v>
      </c>
      <c r="AQ78" s="30">
        <f t="shared" si="55"/>
        <v>0</v>
      </c>
      <c r="AR78" s="30">
        <f t="shared" si="55"/>
        <v>0</v>
      </c>
      <c r="AS78" s="30">
        <f t="shared" si="55"/>
        <v>0</v>
      </c>
      <c r="AT78" s="30">
        <f t="shared" si="55"/>
        <v>0</v>
      </c>
      <c r="AU78" s="30">
        <f t="shared" si="55"/>
        <v>0</v>
      </c>
      <c r="AV78" s="30">
        <f t="shared" si="55"/>
        <v>0</v>
      </c>
      <c r="AW78" s="30">
        <f t="shared" si="55"/>
        <v>0</v>
      </c>
      <c r="AX78" s="30">
        <f t="shared" si="55"/>
        <v>0</v>
      </c>
      <c r="AY78" s="30">
        <f t="shared" si="55"/>
        <v>0</v>
      </c>
      <c r="AZ78" s="30">
        <f t="shared" si="55"/>
        <v>15</v>
      </c>
      <c r="BA78" s="30">
        <f t="shared" si="55"/>
        <v>0</v>
      </c>
      <c r="BB78" s="30">
        <f t="shared" si="55"/>
        <v>0</v>
      </c>
      <c r="BC78" s="30">
        <f t="shared" si="55"/>
        <v>0</v>
      </c>
      <c r="BD78" s="30">
        <f t="shared" si="55"/>
        <v>0</v>
      </c>
      <c r="BE78" s="30">
        <f t="shared" si="55"/>
        <v>0</v>
      </c>
      <c r="BF78" s="30">
        <f t="shared" si="55"/>
        <v>0</v>
      </c>
      <c r="BG78" s="30">
        <f t="shared" si="55"/>
        <v>6</v>
      </c>
      <c r="BH78" s="30">
        <f t="shared" si="55"/>
        <v>0</v>
      </c>
      <c r="BI78" s="30">
        <f t="shared" si="55"/>
        <v>0</v>
      </c>
      <c r="BJ78" s="30">
        <f t="shared" si="55"/>
        <v>0</v>
      </c>
      <c r="BK78" s="30">
        <f t="shared" si="55"/>
        <v>0</v>
      </c>
      <c r="BL78" s="30">
        <f t="shared" si="55"/>
        <v>0</v>
      </c>
      <c r="BM78" s="30">
        <f t="shared" si="55"/>
        <v>0</v>
      </c>
      <c r="BN78" s="30">
        <f t="shared" si="55"/>
        <v>0</v>
      </c>
      <c r="BO78" s="30">
        <f t="shared" si="55"/>
        <v>0</v>
      </c>
      <c r="BP78" s="30">
        <f t="shared" si="55"/>
        <v>0</v>
      </c>
      <c r="BQ78" s="30">
        <f t="shared" si="55"/>
        <v>0</v>
      </c>
      <c r="BR78" s="30">
        <f t="shared" si="55"/>
        <v>0</v>
      </c>
      <c r="BS78" s="30">
        <f t="shared" si="55"/>
        <v>0</v>
      </c>
      <c r="BT78" s="30">
        <f t="shared" si="55"/>
        <v>0</v>
      </c>
      <c r="BU78" s="30">
        <f t="shared" si="55"/>
        <v>0</v>
      </c>
      <c r="BV78" s="30">
        <f t="shared" si="55"/>
        <v>0</v>
      </c>
      <c r="BW78" s="30">
        <f t="shared" si="55"/>
        <v>0</v>
      </c>
      <c r="BX78" s="30">
        <f t="shared" si="55"/>
        <v>0</v>
      </c>
      <c r="BY78" s="30">
        <f t="shared" si="55"/>
        <v>0</v>
      </c>
      <c r="BZ78" s="30">
        <f t="shared" si="55"/>
        <v>0</v>
      </c>
      <c r="CA78" s="30">
        <f t="shared" si="55"/>
        <v>0</v>
      </c>
      <c r="CB78" s="30">
        <f t="shared" si="55"/>
        <v>15</v>
      </c>
      <c r="CC78" s="30">
        <f t="shared" si="55"/>
        <v>0</v>
      </c>
      <c r="CD78" s="30">
        <f t="shared" si="55"/>
        <v>0</v>
      </c>
      <c r="CE78" s="30">
        <f>CE79+CE82</f>
        <v>0</v>
      </c>
      <c r="CF78" s="30">
        <f>CF79+CF82</f>
        <v>0</v>
      </c>
      <c r="CG78" s="30">
        <f>CG79+CG82</f>
        <v>0</v>
      </c>
      <c r="CH78" s="30">
        <f>CH79+CH82</f>
        <v>0</v>
      </c>
      <c r="CI78" s="30">
        <f>CI79+CI82</f>
        <v>6</v>
      </c>
      <c r="CJ78" s="28" t="s">
        <v>344</v>
      </c>
    </row>
    <row r="79" spans="1:88" ht="42" customHeight="1" x14ac:dyDescent="0.25">
      <c r="A79" s="6" t="s">
        <v>111</v>
      </c>
      <c r="B79" s="11" t="s">
        <v>150</v>
      </c>
      <c r="C79" s="12" t="s">
        <v>173</v>
      </c>
      <c r="D79" s="30">
        <f>SUM(D80:D81)</f>
        <v>0</v>
      </c>
      <c r="E79" s="30">
        <f t="shared" ref="E79:CD79" si="57">SUM(E80:E81)</f>
        <v>0</v>
      </c>
      <c r="F79" s="30">
        <f t="shared" si="57"/>
        <v>0</v>
      </c>
      <c r="G79" s="30">
        <f t="shared" si="57"/>
        <v>0</v>
      </c>
      <c r="H79" s="30">
        <f t="shared" si="57"/>
        <v>0</v>
      </c>
      <c r="I79" s="30">
        <f t="shared" si="57"/>
        <v>0</v>
      </c>
      <c r="J79" s="30">
        <f t="shared" si="57"/>
        <v>0</v>
      </c>
      <c r="K79" s="30">
        <f t="shared" si="57"/>
        <v>0</v>
      </c>
      <c r="L79" s="30">
        <f t="shared" si="57"/>
        <v>0</v>
      </c>
      <c r="M79" s="30">
        <f t="shared" si="57"/>
        <v>0</v>
      </c>
      <c r="N79" s="30">
        <f t="shared" si="57"/>
        <v>0</v>
      </c>
      <c r="O79" s="30">
        <f t="shared" si="57"/>
        <v>0</v>
      </c>
      <c r="P79" s="30">
        <f t="shared" si="57"/>
        <v>0</v>
      </c>
      <c r="Q79" s="30">
        <f t="shared" si="57"/>
        <v>0</v>
      </c>
      <c r="R79" s="30">
        <f t="shared" ref="R79:AE79" si="58">SUM(R80:R81)</f>
        <v>0</v>
      </c>
      <c r="S79" s="30">
        <f t="shared" si="58"/>
        <v>0</v>
      </c>
      <c r="T79" s="30">
        <f t="shared" si="58"/>
        <v>0</v>
      </c>
      <c r="U79" s="30">
        <f t="shared" si="58"/>
        <v>0</v>
      </c>
      <c r="V79" s="30">
        <f t="shared" si="58"/>
        <v>0</v>
      </c>
      <c r="W79" s="30">
        <f t="shared" si="58"/>
        <v>0</v>
      </c>
      <c r="X79" s="30">
        <f t="shared" si="58"/>
        <v>0</v>
      </c>
      <c r="Y79" s="30">
        <f t="shared" si="58"/>
        <v>0</v>
      </c>
      <c r="Z79" s="30">
        <f t="shared" si="58"/>
        <v>0</v>
      </c>
      <c r="AA79" s="30">
        <f t="shared" si="58"/>
        <v>0</v>
      </c>
      <c r="AB79" s="30">
        <f t="shared" si="58"/>
        <v>0</v>
      </c>
      <c r="AC79" s="30">
        <f t="shared" si="58"/>
        <v>0</v>
      </c>
      <c r="AD79" s="30">
        <f t="shared" si="58"/>
        <v>0</v>
      </c>
      <c r="AE79" s="30">
        <f t="shared" si="58"/>
        <v>0</v>
      </c>
      <c r="AF79" s="30">
        <f t="shared" si="57"/>
        <v>0</v>
      </c>
      <c r="AG79" s="30">
        <f t="shared" si="57"/>
        <v>0</v>
      </c>
      <c r="AH79" s="30">
        <f t="shared" si="57"/>
        <v>0</v>
      </c>
      <c r="AI79" s="30">
        <f t="shared" si="57"/>
        <v>0</v>
      </c>
      <c r="AJ79" s="30">
        <f t="shared" si="57"/>
        <v>0</v>
      </c>
      <c r="AK79" s="30">
        <f t="shared" si="57"/>
        <v>0</v>
      </c>
      <c r="AL79" s="30">
        <f t="shared" si="57"/>
        <v>0</v>
      </c>
      <c r="AM79" s="30">
        <f t="shared" si="57"/>
        <v>0</v>
      </c>
      <c r="AN79" s="30">
        <f t="shared" si="57"/>
        <v>0</v>
      </c>
      <c r="AO79" s="30">
        <f t="shared" si="57"/>
        <v>0</v>
      </c>
      <c r="AP79" s="30">
        <f t="shared" si="57"/>
        <v>0</v>
      </c>
      <c r="AQ79" s="30">
        <f t="shared" si="57"/>
        <v>0</v>
      </c>
      <c r="AR79" s="30">
        <f t="shared" si="57"/>
        <v>0</v>
      </c>
      <c r="AS79" s="30">
        <f t="shared" si="57"/>
        <v>0</v>
      </c>
      <c r="AT79" s="30">
        <f t="shared" si="57"/>
        <v>0</v>
      </c>
      <c r="AU79" s="30">
        <f t="shared" si="57"/>
        <v>0</v>
      </c>
      <c r="AV79" s="30">
        <f t="shared" si="57"/>
        <v>0</v>
      </c>
      <c r="AW79" s="30">
        <f t="shared" si="57"/>
        <v>0</v>
      </c>
      <c r="AX79" s="30">
        <f t="shared" si="57"/>
        <v>0</v>
      </c>
      <c r="AY79" s="30">
        <f t="shared" si="57"/>
        <v>0</v>
      </c>
      <c r="AZ79" s="30">
        <f t="shared" si="57"/>
        <v>0</v>
      </c>
      <c r="BA79" s="30">
        <f t="shared" si="57"/>
        <v>0</v>
      </c>
      <c r="BB79" s="30">
        <f t="shared" si="57"/>
        <v>0</v>
      </c>
      <c r="BC79" s="30">
        <f t="shared" si="57"/>
        <v>0</v>
      </c>
      <c r="BD79" s="30">
        <f t="shared" si="57"/>
        <v>0</v>
      </c>
      <c r="BE79" s="30">
        <f t="shared" si="57"/>
        <v>0</v>
      </c>
      <c r="BF79" s="30">
        <f t="shared" si="57"/>
        <v>0</v>
      </c>
      <c r="BG79" s="30">
        <f t="shared" si="57"/>
        <v>0</v>
      </c>
      <c r="BH79" s="30">
        <f t="shared" si="57"/>
        <v>0</v>
      </c>
      <c r="BI79" s="30">
        <f t="shared" si="57"/>
        <v>0</v>
      </c>
      <c r="BJ79" s="30">
        <f t="shared" si="57"/>
        <v>0</v>
      </c>
      <c r="BK79" s="30">
        <f t="shared" si="57"/>
        <v>0</v>
      </c>
      <c r="BL79" s="30">
        <f t="shared" si="57"/>
        <v>0</v>
      </c>
      <c r="BM79" s="30">
        <f t="shared" si="57"/>
        <v>0</v>
      </c>
      <c r="BN79" s="30">
        <f t="shared" si="57"/>
        <v>0</v>
      </c>
      <c r="BO79" s="30">
        <f t="shared" si="57"/>
        <v>0</v>
      </c>
      <c r="BP79" s="30">
        <f t="shared" si="57"/>
        <v>0</v>
      </c>
      <c r="BQ79" s="30">
        <f t="shared" si="57"/>
        <v>0</v>
      </c>
      <c r="BR79" s="30">
        <f t="shared" si="57"/>
        <v>0</v>
      </c>
      <c r="BS79" s="30">
        <f t="shared" si="57"/>
        <v>0</v>
      </c>
      <c r="BT79" s="30">
        <f t="shared" si="57"/>
        <v>0</v>
      </c>
      <c r="BU79" s="30">
        <f t="shared" si="57"/>
        <v>0</v>
      </c>
      <c r="BV79" s="30">
        <f t="shared" si="57"/>
        <v>0</v>
      </c>
      <c r="BW79" s="30">
        <f t="shared" si="57"/>
        <v>0</v>
      </c>
      <c r="BX79" s="30">
        <f t="shared" si="57"/>
        <v>0</v>
      </c>
      <c r="BY79" s="30">
        <f t="shared" si="57"/>
        <v>0</v>
      </c>
      <c r="BZ79" s="30">
        <f t="shared" si="57"/>
        <v>0</v>
      </c>
      <c r="CA79" s="30">
        <f t="shared" si="57"/>
        <v>0</v>
      </c>
      <c r="CB79" s="30">
        <f t="shared" si="57"/>
        <v>0</v>
      </c>
      <c r="CC79" s="30">
        <f t="shared" si="57"/>
        <v>0</v>
      </c>
      <c r="CD79" s="30">
        <f t="shared" si="57"/>
        <v>0</v>
      </c>
      <c r="CE79" s="30">
        <f>SUM(CE80:CE81)</f>
        <v>0</v>
      </c>
      <c r="CF79" s="30">
        <f>SUM(CF80:CF81)</f>
        <v>0</v>
      </c>
      <c r="CG79" s="30">
        <f>SUM(CG80:CG81)</f>
        <v>0</v>
      </c>
      <c r="CH79" s="30">
        <f>SUM(CH80:CH81)</f>
        <v>0</v>
      </c>
      <c r="CI79" s="30">
        <f>SUM(CI80:CI81)</f>
        <v>0</v>
      </c>
      <c r="CJ79" s="28" t="s">
        <v>344</v>
      </c>
    </row>
    <row r="80" spans="1:88" ht="47.25" x14ac:dyDescent="0.25">
      <c r="A80" s="6" t="s">
        <v>111</v>
      </c>
      <c r="B80" s="11" t="s">
        <v>193</v>
      </c>
      <c r="C80" s="32" t="s">
        <v>342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30">
        <v>0</v>
      </c>
      <c r="P80" s="30">
        <v>0</v>
      </c>
      <c r="Q80" s="30">
        <v>0</v>
      </c>
      <c r="R80" s="30">
        <v>0</v>
      </c>
      <c r="S80" s="30">
        <v>0</v>
      </c>
      <c r="T80" s="30">
        <v>0</v>
      </c>
      <c r="U80" s="30">
        <v>0</v>
      </c>
      <c r="V80" s="30">
        <v>0</v>
      </c>
      <c r="W80" s="30">
        <v>0</v>
      </c>
      <c r="X80" s="30">
        <v>0</v>
      </c>
      <c r="Y80" s="30">
        <v>0</v>
      </c>
      <c r="Z80" s="30">
        <v>0</v>
      </c>
      <c r="AA80" s="30">
        <v>0</v>
      </c>
      <c r="AB80" s="30">
        <v>0</v>
      </c>
      <c r="AC80" s="30">
        <v>0</v>
      </c>
      <c r="AD80" s="30">
        <v>0</v>
      </c>
      <c r="AE80" s="30">
        <v>0</v>
      </c>
      <c r="AF80" s="30">
        <v>0</v>
      </c>
      <c r="AG80" s="30">
        <v>0</v>
      </c>
      <c r="AH80" s="30">
        <v>0</v>
      </c>
      <c r="AI80" s="30">
        <v>0</v>
      </c>
      <c r="AJ80" s="30">
        <v>0</v>
      </c>
      <c r="AK80" s="30">
        <v>0</v>
      </c>
      <c r="AL80" s="30">
        <v>0</v>
      </c>
      <c r="AM80" s="30">
        <v>0</v>
      </c>
      <c r="AN80" s="30">
        <v>0</v>
      </c>
      <c r="AO80" s="30">
        <v>0</v>
      </c>
      <c r="AP80" s="30">
        <v>0</v>
      </c>
      <c r="AQ80" s="30">
        <v>0</v>
      </c>
      <c r="AR80" s="30">
        <v>0</v>
      </c>
      <c r="AS80" s="30">
        <v>0</v>
      </c>
      <c r="AT80" s="30">
        <v>0</v>
      </c>
      <c r="AU80" s="30">
        <v>0</v>
      </c>
      <c r="AV80" s="30">
        <v>0</v>
      </c>
      <c r="AW80" s="30">
        <v>0</v>
      </c>
      <c r="AX80" s="30">
        <v>0</v>
      </c>
      <c r="AY80" s="30">
        <v>0</v>
      </c>
      <c r="AZ80" s="30">
        <v>0</v>
      </c>
      <c r="BA80" s="30">
        <v>0</v>
      </c>
      <c r="BB80" s="30">
        <v>0</v>
      </c>
      <c r="BC80" s="30">
        <v>0</v>
      </c>
      <c r="BD80" s="30">
        <v>0</v>
      </c>
      <c r="BE80" s="30">
        <v>0</v>
      </c>
      <c r="BF80" s="30">
        <v>0</v>
      </c>
      <c r="BG80" s="30">
        <v>0</v>
      </c>
      <c r="BH80" s="30">
        <v>0</v>
      </c>
      <c r="BI80" s="30">
        <v>0</v>
      </c>
      <c r="BJ80" s="30">
        <v>0</v>
      </c>
      <c r="BK80" s="30">
        <v>0</v>
      </c>
      <c r="BL80" s="30">
        <v>0</v>
      </c>
      <c r="BM80" s="30">
        <v>0</v>
      </c>
      <c r="BN80" s="30">
        <v>0</v>
      </c>
      <c r="BO80" s="30">
        <v>0</v>
      </c>
      <c r="BP80" s="30">
        <v>0</v>
      </c>
      <c r="BQ80" s="30">
        <v>0</v>
      </c>
      <c r="BR80" s="30">
        <v>0</v>
      </c>
      <c r="BS80" s="30">
        <v>0</v>
      </c>
      <c r="BT80" s="30">
        <v>0</v>
      </c>
      <c r="BU80" s="30">
        <v>0</v>
      </c>
      <c r="BV80" s="30">
        <f t="shared" ref="BV80:CI81" si="59">SUM(AF80,AT80,BH80)</f>
        <v>0</v>
      </c>
      <c r="BW80" s="30">
        <f t="shared" si="59"/>
        <v>0</v>
      </c>
      <c r="BX80" s="30">
        <f t="shared" si="59"/>
        <v>0</v>
      </c>
      <c r="BY80" s="30">
        <f t="shared" si="59"/>
        <v>0</v>
      </c>
      <c r="BZ80" s="30">
        <f t="shared" si="59"/>
        <v>0</v>
      </c>
      <c r="CA80" s="30">
        <f t="shared" si="59"/>
        <v>0</v>
      </c>
      <c r="CB80" s="30">
        <f t="shared" si="59"/>
        <v>0</v>
      </c>
      <c r="CC80" s="30">
        <f t="shared" si="59"/>
        <v>0</v>
      </c>
      <c r="CD80" s="30">
        <f t="shared" si="59"/>
        <v>0</v>
      </c>
      <c r="CE80" s="30">
        <f t="shared" si="59"/>
        <v>0</v>
      </c>
      <c r="CF80" s="30">
        <f t="shared" si="59"/>
        <v>0</v>
      </c>
      <c r="CG80" s="30">
        <f t="shared" si="59"/>
        <v>0</v>
      </c>
      <c r="CH80" s="30">
        <f t="shared" si="59"/>
        <v>0</v>
      </c>
      <c r="CI80" s="30">
        <f t="shared" si="59"/>
        <v>0</v>
      </c>
      <c r="CJ80" s="16" t="s">
        <v>186</v>
      </c>
    </row>
    <row r="81" spans="1:88" ht="66" customHeight="1" x14ac:dyDescent="0.25">
      <c r="A81" s="6" t="s">
        <v>111</v>
      </c>
      <c r="B81" s="11" t="s">
        <v>165</v>
      </c>
      <c r="C81" s="32" t="s">
        <v>343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  <c r="N81" s="30">
        <v>0</v>
      </c>
      <c r="O81" s="30">
        <v>0</v>
      </c>
      <c r="P81" s="30">
        <v>0</v>
      </c>
      <c r="Q81" s="30">
        <v>0</v>
      </c>
      <c r="R81" s="30">
        <v>0</v>
      </c>
      <c r="S81" s="30">
        <v>0</v>
      </c>
      <c r="T81" s="30">
        <v>0</v>
      </c>
      <c r="U81" s="30">
        <v>0</v>
      </c>
      <c r="V81" s="30">
        <v>0</v>
      </c>
      <c r="W81" s="30">
        <v>0</v>
      </c>
      <c r="X81" s="30">
        <v>0</v>
      </c>
      <c r="Y81" s="30">
        <v>0</v>
      </c>
      <c r="Z81" s="30">
        <v>0</v>
      </c>
      <c r="AA81" s="30">
        <v>0</v>
      </c>
      <c r="AB81" s="30">
        <v>0</v>
      </c>
      <c r="AC81" s="30">
        <v>0</v>
      </c>
      <c r="AD81" s="30">
        <v>0</v>
      </c>
      <c r="AE81" s="30">
        <v>0</v>
      </c>
      <c r="AF81" s="30">
        <v>0</v>
      </c>
      <c r="AG81" s="30">
        <v>0</v>
      </c>
      <c r="AH81" s="30">
        <v>0</v>
      </c>
      <c r="AI81" s="30">
        <v>0</v>
      </c>
      <c r="AJ81" s="30">
        <v>0</v>
      </c>
      <c r="AK81" s="30">
        <v>0</v>
      </c>
      <c r="AL81" s="30">
        <v>0</v>
      </c>
      <c r="AM81" s="30">
        <v>0</v>
      </c>
      <c r="AN81" s="30">
        <v>0</v>
      </c>
      <c r="AO81" s="30">
        <v>0</v>
      </c>
      <c r="AP81" s="30">
        <v>0</v>
      </c>
      <c r="AQ81" s="30">
        <v>0</v>
      </c>
      <c r="AR81" s="30">
        <v>0</v>
      </c>
      <c r="AS81" s="30">
        <v>0</v>
      </c>
      <c r="AT81" s="30">
        <v>0</v>
      </c>
      <c r="AU81" s="30">
        <v>0</v>
      </c>
      <c r="AV81" s="30">
        <v>0</v>
      </c>
      <c r="AW81" s="30">
        <v>0</v>
      </c>
      <c r="AX81" s="30">
        <v>0</v>
      </c>
      <c r="AY81" s="30">
        <v>0</v>
      </c>
      <c r="AZ81" s="30">
        <v>0</v>
      </c>
      <c r="BA81" s="30">
        <v>0</v>
      </c>
      <c r="BB81" s="30">
        <v>0</v>
      </c>
      <c r="BC81" s="30">
        <v>0</v>
      </c>
      <c r="BD81" s="30">
        <v>0</v>
      </c>
      <c r="BE81" s="30">
        <v>0</v>
      </c>
      <c r="BF81" s="30">
        <v>0</v>
      </c>
      <c r="BG81" s="30">
        <v>0</v>
      </c>
      <c r="BH81" s="30">
        <v>0</v>
      </c>
      <c r="BI81" s="30">
        <v>0</v>
      </c>
      <c r="BJ81" s="30">
        <v>0</v>
      </c>
      <c r="BK81" s="30">
        <v>0</v>
      </c>
      <c r="BL81" s="30">
        <v>0</v>
      </c>
      <c r="BM81" s="30">
        <v>0</v>
      </c>
      <c r="BN81" s="30">
        <v>0</v>
      </c>
      <c r="BO81" s="30">
        <v>0</v>
      </c>
      <c r="BP81" s="30">
        <v>0</v>
      </c>
      <c r="BQ81" s="30">
        <v>0</v>
      </c>
      <c r="BR81" s="30">
        <v>0</v>
      </c>
      <c r="BS81" s="30">
        <v>0</v>
      </c>
      <c r="BT81" s="30">
        <v>0</v>
      </c>
      <c r="BU81" s="30">
        <v>0</v>
      </c>
      <c r="BV81" s="30">
        <f t="shared" si="59"/>
        <v>0</v>
      </c>
      <c r="BW81" s="30">
        <f t="shared" si="59"/>
        <v>0</v>
      </c>
      <c r="BX81" s="30">
        <f t="shared" si="59"/>
        <v>0</v>
      </c>
      <c r="BY81" s="30">
        <f t="shared" si="59"/>
        <v>0</v>
      </c>
      <c r="BZ81" s="30">
        <f t="shared" si="59"/>
        <v>0</v>
      </c>
      <c r="CA81" s="30">
        <f t="shared" si="59"/>
        <v>0</v>
      </c>
      <c r="CB81" s="30">
        <f t="shared" si="59"/>
        <v>0</v>
      </c>
      <c r="CC81" s="30">
        <f t="shared" si="59"/>
        <v>0</v>
      </c>
      <c r="CD81" s="30">
        <f t="shared" si="59"/>
        <v>0</v>
      </c>
      <c r="CE81" s="30">
        <f t="shared" si="59"/>
        <v>0</v>
      </c>
      <c r="CF81" s="30">
        <f t="shared" si="59"/>
        <v>0</v>
      </c>
      <c r="CG81" s="30">
        <f t="shared" si="59"/>
        <v>0</v>
      </c>
      <c r="CH81" s="30">
        <f t="shared" si="59"/>
        <v>0</v>
      </c>
      <c r="CI81" s="30">
        <f t="shared" si="59"/>
        <v>0</v>
      </c>
      <c r="CJ81" s="13" t="s">
        <v>183</v>
      </c>
    </row>
    <row r="82" spans="1:88" ht="56.25" customHeight="1" x14ac:dyDescent="0.25">
      <c r="A82" s="6" t="s">
        <v>112</v>
      </c>
      <c r="B82" s="11" t="s">
        <v>151</v>
      </c>
      <c r="C82" s="12" t="s">
        <v>173</v>
      </c>
      <c r="D82" s="30">
        <f>SUM(D83:D88)</f>
        <v>0</v>
      </c>
      <c r="E82" s="30">
        <f t="shared" ref="E82:CD82" si="60">SUM(E83:E88)</f>
        <v>0</v>
      </c>
      <c r="F82" s="30">
        <f t="shared" si="60"/>
        <v>0</v>
      </c>
      <c r="G82" s="30">
        <f t="shared" si="60"/>
        <v>0</v>
      </c>
      <c r="H82" s="30">
        <f t="shared" si="60"/>
        <v>0</v>
      </c>
      <c r="I82" s="30">
        <f t="shared" si="60"/>
        <v>0</v>
      </c>
      <c r="J82" s="30">
        <f t="shared" si="60"/>
        <v>15</v>
      </c>
      <c r="K82" s="30">
        <f t="shared" si="60"/>
        <v>0</v>
      </c>
      <c r="L82" s="30">
        <f t="shared" si="60"/>
        <v>0</v>
      </c>
      <c r="M82" s="30">
        <f t="shared" si="60"/>
        <v>0</v>
      </c>
      <c r="N82" s="30">
        <f t="shared" si="60"/>
        <v>0</v>
      </c>
      <c r="O82" s="30">
        <f t="shared" si="60"/>
        <v>0</v>
      </c>
      <c r="P82" s="30">
        <f t="shared" si="60"/>
        <v>0</v>
      </c>
      <c r="Q82" s="30">
        <f t="shared" si="60"/>
        <v>6</v>
      </c>
      <c r="R82" s="30">
        <f t="shared" ref="R82:AE82" si="61">SUM(R83:R88)</f>
        <v>0</v>
      </c>
      <c r="S82" s="30">
        <f t="shared" si="61"/>
        <v>0</v>
      </c>
      <c r="T82" s="30">
        <f t="shared" si="61"/>
        <v>0</v>
      </c>
      <c r="U82" s="30">
        <f t="shared" si="61"/>
        <v>0</v>
      </c>
      <c r="V82" s="30">
        <f t="shared" si="61"/>
        <v>0</v>
      </c>
      <c r="W82" s="30">
        <f t="shared" si="61"/>
        <v>0</v>
      </c>
      <c r="X82" s="30">
        <f t="shared" si="61"/>
        <v>0</v>
      </c>
      <c r="Y82" s="30">
        <f t="shared" si="61"/>
        <v>0</v>
      </c>
      <c r="Z82" s="30">
        <f t="shared" si="61"/>
        <v>0</v>
      </c>
      <c r="AA82" s="30">
        <f t="shared" si="61"/>
        <v>0</v>
      </c>
      <c r="AB82" s="30">
        <f t="shared" si="61"/>
        <v>0</v>
      </c>
      <c r="AC82" s="30">
        <f t="shared" si="61"/>
        <v>0</v>
      </c>
      <c r="AD82" s="30">
        <f t="shared" si="61"/>
        <v>0</v>
      </c>
      <c r="AE82" s="30">
        <f t="shared" si="61"/>
        <v>0</v>
      </c>
      <c r="AF82" s="30">
        <f t="shared" si="60"/>
        <v>0</v>
      </c>
      <c r="AG82" s="30">
        <f t="shared" si="60"/>
        <v>0</v>
      </c>
      <c r="AH82" s="30">
        <f t="shared" si="60"/>
        <v>0</v>
      </c>
      <c r="AI82" s="30">
        <f t="shared" si="60"/>
        <v>0</v>
      </c>
      <c r="AJ82" s="30">
        <f t="shared" si="60"/>
        <v>0</v>
      </c>
      <c r="AK82" s="30">
        <f t="shared" si="60"/>
        <v>0</v>
      </c>
      <c r="AL82" s="30">
        <f t="shared" si="60"/>
        <v>0</v>
      </c>
      <c r="AM82" s="30">
        <f t="shared" si="60"/>
        <v>0</v>
      </c>
      <c r="AN82" s="30">
        <f t="shared" si="60"/>
        <v>0</v>
      </c>
      <c r="AO82" s="30">
        <f t="shared" si="60"/>
        <v>0</v>
      </c>
      <c r="AP82" s="30">
        <f t="shared" si="60"/>
        <v>0</v>
      </c>
      <c r="AQ82" s="30">
        <f t="shared" si="60"/>
        <v>0</v>
      </c>
      <c r="AR82" s="30">
        <f t="shared" si="60"/>
        <v>0</v>
      </c>
      <c r="AS82" s="30">
        <f t="shared" si="60"/>
        <v>0</v>
      </c>
      <c r="AT82" s="30">
        <f t="shared" si="60"/>
        <v>0</v>
      </c>
      <c r="AU82" s="30">
        <f t="shared" si="60"/>
        <v>0</v>
      </c>
      <c r="AV82" s="30">
        <f t="shared" si="60"/>
        <v>0</v>
      </c>
      <c r="AW82" s="30">
        <f t="shared" si="60"/>
        <v>0</v>
      </c>
      <c r="AX82" s="30">
        <f t="shared" si="60"/>
        <v>0</v>
      </c>
      <c r="AY82" s="30">
        <f t="shared" si="60"/>
        <v>0</v>
      </c>
      <c r="AZ82" s="30">
        <f t="shared" si="60"/>
        <v>15</v>
      </c>
      <c r="BA82" s="30">
        <f t="shared" si="60"/>
        <v>0</v>
      </c>
      <c r="BB82" s="30">
        <f t="shared" si="60"/>
        <v>0</v>
      </c>
      <c r="BC82" s="30">
        <f t="shared" si="60"/>
        <v>0</v>
      </c>
      <c r="BD82" s="30">
        <f t="shared" si="60"/>
        <v>0</v>
      </c>
      <c r="BE82" s="30">
        <f t="shared" si="60"/>
        <v>0</v>
      </c>
      <c r="BF82" s="30">
        <f t="shared" si="60"/>
        <v>0</v>
      </c>
      <c r="BG82" s="30">
        <f t="shared" si="60"/>
        <v>6</v>
      </c>
      <c r="BH82" s="30">
        <f t="shared" si="60"/>
        <v>0</v>
      </c>
      <c r="BI82" s="30">
        <f t="shared" si="60"/>
        <v>0</v>
      </c>
      <c r="BJ82" s="30">
        <f t="shared" si="60"/>
        <v>0</v>
      </c>
      <c r="BK82" s="30">
        <f t="shared" si="60"/>
        <v>0</v>
      </c>
      <c r="BL82" s="30">
        <f t="shared" si="60"/>
        <v>0</v>
      </c>
      <c r="BM82" s="30">
        <f t="shared" si="60"/>
        <v>0</v>
      </c>
      <c r="BN82" s="30">
        <f t="shared" si="60"/>
        <v>0</v>
      </c>
      <c r="BO82" s="30">
        <f t="shared" si="60"/>
        <v>0</v>
      </c>
      <c r="BP82" s="30">
        <f t="shared" si="60"/>
        <v>0</v>
      </c>
      <c r="BQ82" s="30">
        <f t="shared" si="60"/>
        <v>0</v>
      </c>
      <c r="BR82" s="30">
        <f t="shared" si="60"/>
        <v>0</v>
      </c>
      <c r="BS82" s="30">
        <f t="shared" si="60"/>
        <v>0</v>
      </c>
      <c r="BT82" s="30">
        <f t="shared" si="60"/>
        <v>0</v>
      </c>
      <c r="BU82" s="30">
        <f t="shared" si="60"/>
        <v>0</v>
      </c>
      <c r="BV82" s="30">
        <f t="shared" si="60"/>
        <v>0</v>
      </c>
      <c r="BW82" s="30">
        <f t="shared" si="60"/>
        <v>0</v>
      </c>
      <c r="BX82" s="30">
        <f t="shared" si="60"/>
        <v>0</v>
      </c>
      <c r="BY82" s="30">
        <f t="shared" si="60"/>
        <v>0</v>
      </c>
      <c r="BZ82" s="30">
        <f t="shared" si="60"/>
        <v>0</v>
      </c>
      <c r="CA82" s="30">
        <f t="shared" si="60"/>
        <v>0</v>
      </c>
      <c r="CB82" s="30">
        <f t="shared" si="60"/>
        <v>15</v>
      </c>
      <c r="CC82" s="30">
        <f t="shared" si="60"/>
        <v>0</v>
      </c>
      <c r="CD82" s="30">
        <f t="shared" si="60"/>
        <v>0</v>
      </c>
      <c r="CE82" s="30">
        <f>SUM(CE83:CE88)</f>
        <v>0</v>
      </c>
      <c r="CF82" s="30">
        <f>SUM(CF83:CF88)</f>
        <v>0</v>
      </c>
      <c r="CG82" s="30">
        <f>SUM(CG83:CG88)</f>
        <v>0</v>
      </c>
      <c r="CH82" s="30">
        <f>SUM(CH83:CH88)</f>
        <v>0</v>
      </c>
      <c r="CI82" s="30">
        <f>SUM(CI83:CI88)</f>
        <v>6</v>
      </c>
      <c r="CJ82" s="28" t="s">
        <v>344</v>
      </c>
    </row>
    <row r="83" spans="1:88" ht="56.25" customHeight="1" x14ac:dyDescent="0.25">
      <c r="A83" s="6" t="s">
        <v>258</v>
      </c>
      <c r="B83" s="11" t="s">
        <v>166</v>
      </c>
      <c r="C83" s="12" t="s">
        <v>259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30">
        <v>0</v>
      </c>
      <c r="P83" s="30">
        <v>0</v>
      </c>
      <c r="Q83" s="30">
        <v>0</v>
      </c>
      <c r="R83" s="30">
        <v>0</v>
      </c>
      <c r="S83" s="30">
        <v>0</v>
      </c>
      <c r="T83" s="30">
        <v>0</v>
      </c>
      <c r="U83" s="30">
        <v>0</v>
      </c>
      <c r="V83" s="30">
        <v>0</v>
      </c>
      <c r="W83" s="30">
        <v>0</v>
      </c>
      <c r="X83" s="30">
        <v>0</v>
      </c>
      <c r="Y83" s="30">
        <v>0</v>
      </c>
      <c r="Z83" s="30">
        <v>0</v>
      </c>
      <c r="AA83" s="30">
        <v>0</v>
      </c>
      <c r="AB83" s="30">
        <v>0</v>
      </c>
      <c r="AC83" s="30">
        <v>0</v>
      </c>
      <c r="AD83" s="30">
        <v>0</v>
      </c>
      <c r="AE83" s="30">
        <v>0</v>
      </c>
      <c r="AF83" s="30">
        <v>0</v>
      </c>
      <c r="AG83" s="30">
        <v>0</v>
      </c>
      <c r="AH83" s="30">
        <v>0</v>
      </c>
      <c r="AI83" s="30">
        <v>0</v>
      </c>
      <c r="AJ83" s="30">
        <v>0</v>
      </c>
      <c r="AK83" s="30">
        <v>0</v>
      </c>
      <c r="AL83" s="30">
        <v>0</v>
      </c>
      <c r="AM83" s="30">
        <v>0</v>
      </c>
      <c r="AN83" s="30">
        <v>0</v>
      </c>
      <c r="AO83" s="30">
        <v>0</v>
      </c>
      <c r="AP83" s="30">
        <v>0</v>
      </c>
      <c r="AQ83" s="30">
        <v>0</v>
      </c>
      <c r="AR83" s="30">
        <v>0</v>
      </c>
      <c r="AS83" s="30">
        <v>0</v>
      </c>
      <c r="AT83" s="30">
        <v>0</v>
      </c>
      <c r="AU83" s="30">
        <v>0</v>
      </c>
      <c r="AV83" s="30">
        <v>0</v>
      </c>
      <c r="AW83" s="30">
        <v>0</v>
      </c>
      <c r="AX83" s="30">
        <v>0</v>
      </c>
      <c r="AY83" s="30">
        <v>0</v>
      </c>
      <c r="AZ83" s="30">
        <v>0</v>
      </c>
      <c r="BA83" s="30">
        <v>0</v>
      </c>
      <c r="BB83" s="30">
        <v>0</v>
      </c>
      <c r="BC83" s="30">
        <v>0</v>
      </c>
      <c r="BD83" s="30">
        <v>0</v>
      </c>
      <c r="BE83" s="30">
        <v>0</v>
      </c>
      <c r="BF83" s="30">
        <v>0</v>
      </c>
      <c r="BG83" s="30">
        <v>0</v>
      </c>
      <c r="BH83" s="30">
        <v>0</v>
      </c>
      <c r="BI83" s="30">
        <v>0</v>
      </c>
      <c r="BJ83" s="30">
        <v>0</v>
      </c>
      <c r="BK83" s="30">
        <v>0</v>
      </c>
      <c r="BL83" s="30">
        <v>0</v>
      </c>
      <c r="BM83" s="30">
        <v>0</v>
      </c>
      <c r="BN83" s="30">
        <v>0</v>
      </c>
      <c r="BO83" s="30">
        <v>0</v>
      </c>
      <c r="BP83" s="30">
        <v>0</v>
      </c>
      <c r="BQ83" s="30">
        <v>0</v>
      </c>
      <c r="BR83" s="30">
        <v>0</v>
      </c>
      <c r="BS83" s="30">
        <v>0</v>
      </c>
      <c r="BT83" s="30">
        <v>0</v>
      </c>
      <c r="BU83" s="30">
        <v>0</v>
      </c>
      <c r="BV83" s="30">
        <f t="shared" ref="BV83:CI88" si="62">SUM(AF83,AT83,BH83)</f>
        <v>0</v>
      </c>
      <c r="BW83" s="30">
        <f t="shared" si="62"/>
        <v>0</v>
      </c>
      <c r="BX83" s="30">
        <f t="shared" si="62"/>
        <v>0</v>
      </c>
      <c r="BY83" s="30">
        <f t="shared" si="62"/>
        <v>0</v>
      </c>
      <c r="BZ83" s="30">
        <f t="shared" si="62"/>
        <v>0</v>
      </c>
      <c r="CA83" s="30">
        <f t="shared" si="62"/>
        <v>0</v>
      </c>
      <c r="CB83" s="30">
        <f t="shared" si="62"/>
        <v>0</v>
      </c>
      <c r="CC83" s="30">
        <f t="shared" si="62"/>
        <v>0</v>
      </c>
      <c r="CD83" s="30">
        <f t="shared" si="62"/>
        <v>0</v>
      </c>
      <c r="CE83" s="30">
        <f t="shared" si="62"/>
        <v>0</v>
      </c>
      <c r="CF83" s="30">
        <f t="shared" si="62"/>
        <v>0</v>
      </c>
      <c r="CG83" s="30">
        <f t="shared" si="62"/>
        <v>0</v>
      </c>
      <c r="CH83" s="30">
        <f t="shared" si="62"/>
        <v>0</v>
      </c>
      <c r="CI83" s="30">
        <f t="shared" si="62"/>
        <v>0</v>
      </c>
      <c r="CJ83" s="16" t="s">
        <v>186</v>
      </c>
    </row>
    <row r="84" spans="1:88" ht="57" customHeight="1" x14ac:dyDescent="0.25">
      <c r="A84" s="6" t="s">
        <v>260</v>
      </c>
      <c r="B84" s="11" t="s">
        <v>261</v>
      </c>
      <c r="C84" s="12" t="s">
        <v>262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15</v>
      </c>
      <c r="K84" s="30">
        <v>0</v>
      </c>
      <c r="L84" s="30">
        <v>0</v>
      </c>
      <c r="M84" s="30">
        <v>0</v>
      </c>
      <c r="N84" s="30">
        <v>0</v>
      </c>
      <c r="O84" s="30">
        <v>0</v>
      </c>
      <c r="P84" s="30">
        <v>0</v>
      </c>
      <c r="Q84" s="30">
        <v>6</v>
      </c>
      <c r="R84" s="30">
        <v>0</v>
      </c>
      <c r="S84" s="30">
        <v>0</v>
      </c>
      <c r="T84" s="30">
        <v>0</v>
      </c>
      <c r="U84" s="30">
        <v>0</v>
      </c>
      <c r="V84" s="30">
        <v>0</v>
      </c>
      <c r="W84" s="30">
        <v>0</v>
      </c>
      <c r="X84" s="30">
        <v>0</v>
      </c>
      <c r="Y84" s="30">
        <v>0</v>
      </c>
      <c r="Z84" s="30">
        <v>0</v>
      </c>
      <c r="AA84" s="30">
        <v>0</v>
      </c>
      <c r="AB84" s="30">
        <v>0</v>
      </c>
      <c r="AC84" s="30">
        <v>0</v>
      </c>
      <c r="AD84" s="30">
        <v>0</v>
      </c>
      <c r="AE84" s="30">
        <v>0</v>
      </c>
      <c r="AF84" s="30">
        <v>0</v>
      </c>
      <c r="AG84" s="30">
        <v>0</v>
      </c>
      <c r="AH84" s="30">
        <v>0</v>
      </c>
      <c r="AI84" s="30">
        <v>0</v>
      </c>
      <c r="AJ84" s="30">
        <v>0</v>
      </c>
      <c r="AK84" s="30">
        <v>0</v>
      </c>
      <c r="AL84" s="30">
        <v>0</v>
      </c>
      <c r="AM84" s="30">
        <v>0</v>
      </c>
      <c r="AN84" s="30">
        <v>0</v>
      </c>
      <c r="AO84" s="30">
        <v>0</v>
      </c>
      <c r="AP84" s="30">
        <v>0</v>
      </c>
      <c r="AQ84" s="30">
        <v>0</v>
      </c>
      <c r="AR84" s="30">
        <v>0</v>
      </c>
      <c r="AS84" s="30">
        <v>0</v>
      </c>
      <c r="AT84" s="30">
        <v>0</v>
      </c>
      <c r="AU84" s="30">
        <v>0</v>
      </c>
      <c r="AV84" s="30">
        <v>0</v>
      </c>
      <c r="AW84" s="30">
        <v>0</v>
      </c>
      <c r="AX84" s="30">
        <v>0</v>
      </c>
      <c r="AY84" s="30">
        <v>0</v>
      </c>
      <c r="AZ84" s="30">
        <v>15</v>
      </c>
      <c r="BA84" s="30">
        <v>0</v>
      </c>
      <c r="BB84" s="30">
        <v>0</v>
      </c>
      <c r="BC84" s="30">
        <v>0</v>
      </c>
      <c r="BD84" s="30">
        <v>0</v>
      </c>
      <c r="BE84" s="30">
        <v>0</v>
      </c>
      <c r="BF84" s="30">
        <v>0</v>
      </c>
      <c r="BG84" s="30">
        <v>6</v>
      </c>
      <c r="BH84" s="30">
        <v>0</v>
      </c>
      <c r="BI84" s="30">
        <v>0</v>
      </c>
      <c r="BJ84" s="30">
        <v>0</v>
      </c>
      <c r="BK84" s="30">
        <v>0</v>
      </c>
      <c r="BL84" s="30">
        <v>0</v>
      </c>
      <c r="BM84" s="30">
        <v>0</v>
      </c>
      <c r="BN84" s="30">
        <v>0</v>
      </c>
      <c r="BO84" s="30">
        <v>0</v>
      </c>
      <c r="BP84" s="30">
        <v>0</v>
      </c>
      <c r="BQ84" s="30">
        <v>0</v>
      </c>
      <c r="BR84" s="30">
        <v>0</v>
      </c>
      <c r="BS84" s="30">
        <v>0</v>
      </c>
      <c r="BT84" s="30">
        <v>0</v>
      </c>
      <c r="BU84" s="30">
        <v>0</v>
      </c>
      <c r="BV84" s="30">
        <f t="shared" si="62"/>
        <v>0</v>
      </c>
      <c r="BW84" s="30">
        <f t="shared" si="62"/>
        <v>0</v>
      </c>
      <c r="BX84" s="30">
        <f t="shared" si="62"/>
        <v>0</v>
      </c>
      <c r="BY84" s="30">
        <f t="shared" si="62"/>
        <v>0</v>
      </c>
      <c r="BZ84" s="30">
        <f t="shared" si="62"/>
        <v>0</v>
      </c>
      <c r="CA84" s="30">
        <f t="shared" si="62"/>
        <v>0</v>
      </c>
      <c r="CB84" s="30">
        <f t="shared" si="62"/>
        <v>15</v>
      </c>
      <c r="CC84" s="30">
        <f t="shared" si="62"/>
        <v>0</v>
      </c>
      <c r="CD84" s="30">
        <f t="shared" si="62"/>
        <v>0</v>
      </c>
      <c r="CE84" s="30">
        <f t="shared" si="62"/>
        <v>0</v>
      </c>
      <c r="CF84" s="30">
        <f t="shared" si="62"/>
        <v>0</v>
      </c>
      <c r="CG84" s="30">
        <f t="shared" si="62"/>
        <v>0</v>
      </c>
      <c r="CH84" s="30">
        <f t="shared" si="62"/>
        <v>0</v>
      </c>
      <c r="CI84" s="30">
        <f t="shared" si="62"/>
        <v>6</v>
      </c>
      <c r="CJ84" s="13" t="s">
        <v>189</v>
      </c>
    </row>
    <row r="85" spans="1:88" ht="82.5" customHeight="1" x14ac:dyDescent="0.25">
      <c r="A85" s="6" t="s">
        <v>263</v>
      </c>
      <c r="B85" s="11" t="s">
        <v>167</v>
      </c>
      <c r="C85" s="12" t="s">
        <v>264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30">
        <v>0</v>
      </c>
      <c r="P85" s="30">
        <v>0</v>
      </c>
      <c r="Q85" s="30">
        <v>0</v>
      </c>
      <c r="R85" s="30">
        <v>0</v>
      </c>
      <c r="S85" s="30">
        <v>0</v>
      </c>
      <c r="T85" s="30">
        <v>0</v>
      </c>
      <c r="U85" s="30">
        <v>0</v>
      </c>
      <c r="V85" s="30">
        <v>0</v>
      </c>
      <c r="W85" s="30">
        <v>0</v>
      </c>
      <c r="X85" s="30">
        <v>0</v>
      </c>
      <c r="Y85" s="30">
        <v>0</v>
      </c>
      <c r="Z85" s="30">
        <v>0</v>
      </c>
      <c r="AA85" s="30">
        <v>0</v>
      </c>
      <c r="AB85" s="30">
        <v>0</v>
      </c>
      <c r="AC85" s="30">
        <v>0</v>
      </c>
      <c r="AD85" s="30">
        <v>0</v>
      </c>
      <c r="AE85" s="30">
        <v>0</v>
      </c>
      <c r="AF85" s="30">
        <v>0</v>
      </c>
      <c r="AG85" s="30">
        <v>0</v>
      </c>
      <c r="AH85" s="30">
        <v>0</v>
      </c>
      <c r="AI85" s="30">
        <v>0</v>
      </c>
      <c r="AJ85" s="30">
        <v>0</v>
      </c>
      <c r="AK85" s="30">
        <v>0</v>
      </c>
      <c r="AL85" s="30">
        <v>0</v>
      </c>
      <c r="AM85" s="30">
        <v>0</v>
      </c>
      <c r="AN85" s="30">
        <v>0</v>
      </c>
      <c r="AO85" s="30">
        <v>0</v>
      </c>
      <c r="AP85" s="30">
        <v>0</v>
      </c>
      <c r="AQ85" s="30">
        <v>0</v>
      </c>
      <c r="AR85" s="30">
        <v>0</v>
      </c>
      <c r="AS85" s="30">
        <v>0</v>
      </c>
      <c r="AT85" s="30">
        <v>0</v>
      </c>
      <c r="AU85" s="30">
        <v>0</v>
      </c>
      <c r="AV85" s="30">
        <v>0</v>
      </c>
      <c r="AW85" s="30">
        <v>0</v>
      </c>
      <c r="AX85" s="30">
        <v>0</v>
      </c>
      <c r="AY85" s="30">
        <v>0</v>
      </c>
      <c r="AZ85" s="30">
        <v>0</v>
      </c>
      <c r="BA85" s="30">
        <v>0</v>
      </c>
      <c r="BB85" s="30">
        <v>0</v>
      </c>
      <c r="BC85" s="30">
        <v>0</v>
      </c>
      <c r="BD85" s="30">
        <v>0</v>
      </c>
      <c r="BE85" s="30">
        <v>0</v>
      </c>
      <c r="BF85" s="30">
        <v>0</v>
      </c>
      <c r="BG85" s="30">
        <v>0</v>
      </c>
      <c r="BH85" s="30">
        <v>0</v>
      </c>
      <c r="BI85" s="30">
        <v>0</v>
      </c>
      <c r="BJ85" s="30">
        <v>0</v>
      </c>
      <c r="BK85" s="30">
        <v>0</v>
      </c>
      <c r="BL85" s="30">
        <v>0</v>
      </c>
      <c r="BM85" s="30">
        <v>0</v>
      </c>
      <c r="BN85" s="30">
        <v>0</v>
      </c>
      <c r="BO85" s="30">
        <v>0</v>
      </c>
      <c r="BP85" s="30">
        <v>0</v>
      </c>
      <c r="BQ85" s="30">
        <v>0</v>
      </c>
      <c r="BR85" s="30">
        <v>0</v>
      </c>
      <c r="BS85" s="30">
        <v>0</v>
      </c>
      <c r="BT85" s="30">
        <v>0</v>
      </c>
      <c r="BU85" s="30">
        <v>0</v>
      </c>
      <c r="BV85" s="30">
        <f t="shared" si="62"/>
        <v>0</v>
      </c>
      <c r="BW85" s="30">
        <f t="shared" si="62"/>
        <v>0</v>
      </c>
      <c r="BX85" s="30">
        <f t="shared" si="62"/>
        <v>0</v>
      </c>
      <c r="BY85" s="30">
        <f t="shared" si="62"/>
        <v>0</v>
      </c>
      <c r="BZ85" s="30">
        <f t="shared" si="62"/>
        <v>0</v>
      </c>
      <c r="CA85" s="30">
        <f t="shared" si="62"/>
        <v>0</v>
      </c>
      <c r="CB85" s="30">
        <f t="shared" si="62"/>
        <v>0</v>
      </c>
      <c r="CC85" s="30">
        <f t="shared" si="62"/>
        <v>0</v>
      </c>
      <c r="CD85" s="30">
        <f t="shared" si="62"/>
        <v>0</v>
      </c>
      <c r="CE85" s="30">
        <f t="shared" si="62"/>
        <v>0</v>
      </c>
      <c r="CF85" s="30">
        <f t="shared" si="62"/>
        <v>0</v>
      </c>
      <c r="CG85" s="30">
        <f t="shared" si="62"/>
        <v>0</v>
      </c>
      <c r="CH85" s="30">
        <f t="shared" si="62"/>
        <v>0</v>
      </c>
      <c r="CI85" s="30">
        <f t="shared" si="62"/>
        <v>0</v>
      </c>
      <c r="CJ85" s="28" t="s">
        <v>344</v>
      </c>
    </row>
    <row r="86" spans="1:88" ht="58.5" customHeight="1" x14ac:dyDescent="0.25">
      <c r="A86" s="6" t="s">
        <v>265</v>
      </c>
      <c r="B86" s="11" t="s">
        <v>421</v>
      </c>
      <c r="C86" s="12" t="s">
        <v>266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30">
        <v>0</v>
      </c>
      <c r="P86" s="30">
        <v>0</v>
      </c>
      <c r="Q86" s="30">
        <v>0</v>
      </c>
      <c r="R86" s="30">
        <v>0</v>
      </c>
      <c r="S86" s="30">
        <v>0</v>
      </c>
      <c r="T86" s="30">
        <v>0</v>
      </c>
      <c r="U86" s="30">
        <v>0</v>
      </c>
      <c r="V86" s="30">
        <v>0</v>
      </c>
      <c r="W86" s="30">
        <v>0</v>
      </c>
      <c r="X86" s="30">
        <v>0</v>
      </c>
      <c r="Y86" s="30">
        <v>0</v>
      </c>
      <c r="Z86" s="30">
        <v>0</v>
      </c>
      <c r="AA86" s="30">
        <v>0</v>
      </c>
      <c r="AB86" s="30">
        <v>0</v>
      </c>
      <c r="AC86" s="30">
        <v>0</v>
      </c>
      <c r="AD86" s="30">
        <v>0</v>
      </c>
      <c r="AE86" s="30">
        <v>0</v>
      </c>
      <c r="AF86" s="30">
        <v>0</v>
      </c>
      <c r="AG86" s="30">
        <v>0</v>
      </c>
      <c r="AH86" s="30">
        <v>0</v>
      </c>
      <c r="AI86" s="30">
        <v>0</v>
      </c>
      <c r="AJ86" s="30">
        <v>0</v>
      </c>
      <c r="AK86" s="30">
        <v>0</v>
      </c>
      <c r="AL86" s="30">
        <v>0</v>
      </c>
      <c r="AM86" s="30">
        <v>0</v>
      </c>
      <c r="AN86" s="30">
        <v>0</v>
      </c>
      <c r="AO86" s="30">
        <v>0</v>
      </c>
      <c r="AP86" s="30">
        <v>0</v>
      </c>
      <c r="AQ86" s="30">
        <v>0</v>
      </c>
      <c r="AR86" s="30">
        <v>0</v>
      </c>
      <c r="AS86" s="30">
        <v>0</v>
      </c>
      <c r="AT86" s="30">
        <v>0</v>
      </c>
      <c r="AU86" s="30">
        <v>0</v>
      </c>
      <c r="AV86" s="30">
        <v>0</v>
      </c>
      <c r="AW86" s="30">
        <v>0</v>
      </c>
      <c r="AX86" s="30">
        <v>0</v>
      </c>
      <c r="AY86" s="30">
        <v>0</v>
      </c>
      <c r="AZ86" s="30">
        <v>0</v>
      </c>
      <c r="BA86" s="30">
        <v>0</v>
      </c>
      <c r="BB86" s="30">
        <v>0</v>
      </c>
      <c r="BC86" s="30">
        <v>0</v>
      </c>
      <c r="BD86" s="30">
        <v>0</v>
      </c>
      <c r="BE86" s="30">
        <v>0</v>
      </c>
      <c r="BF86" s="30">
        <v>0</v>
      </c>
      <c r="BG86" s="30">
        <v>0</v>
      </c>
      <c r="BH86" s="30">
        <v>0</v>
      </c>
      <c r="BI86" s="30">
        <v>0</v>
      </c>
      <c r="BJ86" s="30">
        <v>0</v>
      </c>
      <c r="BK86" s="30">
        <v>0</v>
      </c>
      <c r="BL86" s="30">
        <v>0</v>
      </c>
      <c r="BM86" s="30">
        <v>0</v>
      </c>
      <c r="BN86" s="30">
        <v>0</v>
      </c>
      <c r="BO86" s="30">
        <v>0</v>
      </c>
      <c r="BP86" s="30">
        <v>0</v>
      </c>
      <c r="BQ86" s="30">
        <v>0</v>
      </c>
      <c r="BR86" s="30">
        <v>0</v>
      </c>
      <c r="BS86" s="30">
        <v>0</v>
      </c>
      <c r="BT86" s="30">
        <v>0</v>
      </c>
      <c r="BU86" s="30">
        <v>0</v>
      </c>
      <c r="BV86" s="30">
        <f t="shared" si="62"/>
        <v>0</v>
      </c>
      <c r="BW86" s="30">
        <f t="shared" si="62"/>
        <v>0</v>
      </c>
      <c r="BX86" s="30">
        <f t="shared" si="62"/>
        <v>0</v>
      </c>
      <c r="BY86" s="30">
        <f t="shared" si="62"/>
        <v>0</v>
      </c>
      <c r="BZ86" s="30">
        <f t="shared" si="62"/>
        <v>0</v>
      </c>
      <c r="CA86" s="30">
        <f t="shared" si="62"/>
        <v>0</v>
      </c>
      <c r="CB86" s="30">
        <f t="shared" si="62"/>
        <v>0</v>
      </c>
      <c r="CC86" s="30">
        <f t="shared" si="62"/>
        <v>0</v>
      </c>
      <c r="CD86" s="30">
        <f t="shared" si="62"/>
        <v>0</v>
      </c>
      <c r="CE86" s="30">
        <f t="shared" si="62"/>
        <v>0</v>
      </c>
      <c r="CF86" s="30">
        <f t="shared" si="62"/>
        <v>0</v>
      </c>
      <c r="CG86" s="30">
        <f t="shared" si="62"/>
        <v>0</v>
      </c>
      <c r="CH86" s="30">
        <f t="shared" si="62"/>
        <v>0</v>
      </c>
      <c r="CI86" s="30">
        <f t="shared" si="62"/>
        <v>0</v>
      </c>
      <c r="CJ86" s="28" t="s">
        <v>344</v>
      </c>
    </row>
    <row r="87" spans="1:88" ht="40.5" customHeight="1" x14ac:dyDescent="0.25">
      <c r="A87" s="6" t="s">
        <v>267</v>
      </c>
      <c r="B87" s="11" t="s">
        <v>422</v>
      </c>
      <c r="C87" s="12" t="s">
        <v>268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  <c r="N87" s="30">
        <v>0</v>
      </c>
      <c r="O87" s="30">
        <v>0</v>
      </c>
      <c r="P87" s="30">
        <v>0</v>
      </c>
      <c r="Q87" s="30">
        <v>0</v>
      </c>
      <c r="R87" s="30">
        <v>0</v>
      </c>
      <c r="S87" s="30">
        <v>0</v>
      </c>
      <c r="T87" s="30">
        <v>0</v>
      </c>
      <c r="U87" s="30">
        <v>0</v>
      </c>
      <c r="V87" s="30">
        <v>0</v>
      </c>
      <c r="W87" s="30">
        <v>0</v>
      </c>
      <c r="X87" s="30">
        <v>0</v>
      </c>
      <c r="Y87" s="30">
        <v>0</v>
      </c>
      <c r="Z87" s="30">
        <v>0</v>
      </c>
      <c r="AA87" s="30">
        <v>0</v>
      </c>
      <c r="AB87" s="30">
        <v>0</v>
      </c>
      <c r="AC87" s="30">
        <v>0</v>
      </c>
      <c r="AD87" s="30">
        <v>0</v>
      </c>
      <c r="AE87" s="30">
        <v>0</v>
      </c>
      <c r="AF87" s="30">
        <v>0</v>
      </c>
      <c r="AG87" s="30">
        <v>0</v>
      </c>
      <c r="AH87" s="30">
        <v>0</v>
      </c>
      <c r="AI87" s="30">
        <v>0</v>
      </c>
      <c r="AJ87" s="30">
        <v>0</v>
      </c>
      <c r="AK87" s="30">
        <v>0</v>
      </c>
      <c r="AL87" s="30">
        <v>0</v>
      </c>
      <c r="AM87" s="30">
        <v>0</v>
      </c>
      <c r="AN87" s="30">
        <v>0</v>
      </c>
      <c r="AO87" s="30">
        <v>0</v>
      </c>
      <c r="AP87" s="30">
        <v>0</v>
      </c>
      <c r="AQ87" s="30">
        <v>0</v>
      </c>
      <c r="AR87" s="30">
        <v>0</v>
      </c>
      <c r="AS87" s="30">
        <v>0</v>
      </c>
      <c r="AT87" s="30">
        <v>0</v>
      </c>
      <c r="AU87" s="30">
        <v>0</v>
      </c>
      <c r="AV87" s="30">
        <v>0</v>
      </c>
      <c r="AW87" s="30">
        <v>0</v>
      </c>
      <c r="AX87" s="30">
        <v>0</v>
      </c>
      <c r="AY87" s="30">
        <v>0</v>
      </c>
      <c r="AZ87" s="30">
        <v>0</v>
      </c>
      <c r="BA87" s="30">
        <v>0</v>
      </c>
      <c r="BB87" s="30">
        <v>0</v>
      </c>
      <c r="BC87" s="30">
        <v>0</v>
      </c>
      <c r="BD87" s="30">
        <v>0</v>
      </c>
      <c r="BE87" s="30">
        <v>0</v>
      </c>
      <c r="BF87" s="30">
        <v>0</v>
      </c>
      <c r="BG87" s="30">
        <v>0</v>
      </c>
      <c r="BH87" s="30">
        <v>0</v>
      </c>
      <c r="BI87" s="30">
        <v>0</v>
      </c>
      <c r="BJ87" s="30">
        <v>0</v>
      </c>
      <c r="BK87" s="30">
        <v>0</v>
      </c>
      <c r="BL87" s="30">
        <v>0</v>
      </c>
      <c r="BM87" s="30">
        <v>0</v>
      </c>
      <c r="BN87" s="30">
        <v>0</v>
      </c>
      <c r="BO87" s="30">
        <v>0</v>
      </c>
      <c r="BP87" s="30">
        <v>0</v>
      </c>
      <c r="BQ87" s="30">
        <v>0</v>
      </c>
      <c r="BR87" s="30">
        <v>0</v>
      </c>
      <c r="BS87" s="30">
        <v>0</v>
      </c>
      <c r="BT87" s="30">
        <v>0</v>
      </c>
      <c r="BU87" s="30">
        <v>0</v>
      </c>
      <c r="BV87" s="30">
        <f t="shared" si="62"/>
        <v>0</v>
      </c>
      <c r="BW87" s="30">
        <f t="shared" si="62"/>
        <v>0</v>
      </c>
      <c r="BX87" s="30">
        <f t="shared" si="62"/>
        <v>0</v>
      </c>
      <c r="BY87" s="30">
        <f t="shared" si="62"/>
        <v>0</v>
      </c>
      <c r="BZ87" s="30">
        <f t="shared" si="62"/>
        <v>0</v>
      </c>
      <c r="CA87" s="30">
        <f t="shared" si="62"/>
        <v>0</v>
      </c>
      <c r="CB87" s="30">
        <f t="shared" si="62"/>
        <v>0</v>
      </c>
      <c r="CC87" s="30">
        <f t="shared" si="62"/>
        <v>0</v>
      </c>
      <c r="CD87" s="30">
        <f t="shared" si="62"/>
        <v>0</v>
      </c>
      <c r="CE87" s="30">
        <f t="shared" si="62"/>
        <v>0</v>
      </c>
      <c r="CF87" s="30">
        <f t="shared" si="62"/>
        <v>0</v>
      </c>
      <c r="CG87" s="30">
        <f t="shared" si="62"/>
        <v>0</v>
      </c>
      <c r="CH87" s="30">
        <f t="shared" si="62"/>
        <v>0</v>
      </c>
      <c r="CI87" s="30">
        <f t="shared" si="62"/>
        <v>0</v>
      </c>
      <c r="CJ87" s="28" t="s">
        <v>344</v>
      </c>
    </row>
    <row r="88" spans="1:88" ht="63" customHeight="1" x14ac:dyDescent="0.25">
      <c r="A88" s="6" t="s">
        <v>269</v>
      </c>
      <c r="B88" s="11" t="s">
        <v>270</v>
      </c>
      <c r="C88" s="12" t="s">
        <v>271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30">
        <v>0</v>
      </c>
      <c r="P88" s="30">
        <v>0</v>
      </c>
      <c r="Q88" s="30">
        <v>0</v>
      </c>
      <c r="R88" s="30">
        <v>0</v>
      </c>
      <c r="S88" s="30">
        <v>0</v>
      </c>
      <c r="T88" s="30">
        <v>0</v>
      </c>
      <c r="U88" s="30">
        <v>0</v>
      </c>
      <c r="V88" s="30">
        <v>0</v>
      </c>
      <c r="W88" s="30">
        <v>0</v>
      </c>
      <c r="X88" s="30">
        <v>0</v>
      </c>
      <c r="Y88" s="30">
        <v>0</v>
      </c>
      <c r="Z88" s="30">
        <v>0</v>
      </c>
      <c r="AA88" s="30">
        <v>0</v>
      </c>
      <c r="AB88" s="30">
        <v>0</v>
      </c>
      <c r="AC88" s="30">
        <v>0</v>
      </c>
      <c r="AD88" s="30">
        <v>0</v>
      </c>
      <c r="AE88" s="30">
        <v>0</v>
      </c>
      <c r="AF88" s="30">
        <v>0</v>
      </c>
      <c r="AG88" s="30">
        <v>0</v>
      </c>
      <c r="AH88" s="30">
        <v>0</v>
      </c>
      <c r="AI88" s="30">
        <v>0</v>
      </c>
      <c r="AJ88" s="30">
        <v>0</v>
      </c>
      <c r="AK88" s="30">
        <v>0</v>
      </c>
      <c r="AL88" s="30">
        <v>0</v>
      </c>
      <c r="AM88" s="30">
        <v>0</v>
      </c>
      <c r="AN88" s="30">
        <v>0</v>
      </c>
      <c r="AO88" s="30">
        <v>0</v>
      </c>
      <c r="AP88" s="30">
        <v>0</v>
      </c>
      <c r="AQ88" s="30">
        <v>0</v>
      </c>
      <c r="AR88" s="30">
        <v>0</v>
      </c>
      <c r="AS88" s="30">
        <v>0</v>
      </c>
      <c r="AT88" s="30">
        <v>0</v>
      </c>
      <c r="AU88" s="30">
        <v>0</v>
      </c>
      <c r="AV88" s="30">
        <v>0</v>
      </c>
      <c r="AW88" s="30">
        <v>0</v>
      </c>
      <c r="AX88" s="30">
        <v>0</v>
      </c>
      <c r="AY88" s="30">
        <v>0</v>
      </c>
      <c r="AZ88" s="30">
        <v>0</v>
      </c>
      <c r="BA88" s="30">
        <v>0</v>
      </c>
      <c r="BB88" s="30">
        <v>0</v>
      </c>
      <c r="BC88" s="30">
        <v>0</v>
      </c>
      <c r="BD88" s="30">
        <v>0</v>
      </c>
      <c r="BE88" s="30">
        <v>0</v>
      </c>
      <c r="BF88" s="30">
        <v>0</v>
      </c>
      <c r="BG88" s="30">
        <v>0</v>
      </c>
      <c r="BH88" s="30">
        <v>0</v>
      </c>
      <c r="BI88" s="30">
        <v>0</v>
      </c>
      <c r="BJ88" s="30">
        <v>0</v>
      </c>
      <c r="BK88" s="30">
        <v>0</v>
      </c>
      <c r="BL88" s="30">
        <v>0</v>
      </c>
      <c r="BM88" s="30">
        <v>0</v>
      </c>
      <c r="BN88" s="30">
        <v>0</v>
      </c>
      <c r="BO88" s="30">
        <v>0</v>
      </c>
      <c r="BP88" s="30">
        <v>0</v>
      </c>
      <c r="BQ88" s="30">
        <v>0</v>
      </c>
      <c r="BR88" s="30">
        <v>0</v>
      </c>
      <c r="BS88" s="30">
        <v>0</v>
      </c>
      <c r="BT88" s="30">
        <v>0</v>
      </c>
      <c r="BU88" s="30">
        <v>0</v>
      </c>
      <c r="BV88" s="30">
        <f t="shared" si="62"/>
        <v>0</v>
      </c>
      <c r="BW88" s="30">
        <f t="shared" si="62"/>
        <v>0</v>
      </c>
      <c r="BX88" s="30">
        <f t="shared" si="62"/>
        <v>0</v>
      </c>
      <c r="BY88" s="30">
        <f t="shared" si="62"/>
        <v>0</v>
      </c>
      <c r="BZ88" s="30">
        <f t="shared" si="62"/>
        <v>0</v>
      </c>
      <c r="CA88" s="30">
        <f t="shared" si="62"/>
        <v>0</v>
      </c>
      <c r="CB88" s="30">
        <f t="shared" si="62"/>
        <v>0</v>
      </c>
      <c r="CC88" s="30">
        <f t="shared" si="62"/>
        <v>0</v>
      </c>
      <c r="CD88" s="30">
        <f t="shared" si="62"/>
        <v>0</v>
      </c>
      <c r="CE88" s="30">
        <f t="shared" si="62"/>
        <v>0</v>
      </c>
      <c r="CF88" s="30">
        <f t="shared" si="62"/>
        <v>0</v>
      </c>
      <c r="CG88" s="30">
        <f t="shared" si="62"/>
        <v>0</v>
      </c>
      <c r="CH88" s="30">
        <f t="shared" si="62"/>
        <v>0</v>
      </c>
      <c r="CI88" s="30">
        <f t="shared" si="62"/>
        <v>0</v>
      </c>
      <c r="CJ88" s="16" t="s">
        <v>186</v>
      </c>
    </row>
    <row r="89" spans="1:88" ht="63" customHeight="1" x14ac:dyDescent="0.25">
      <c r="A89" s="20" t="s">
        <v>152</v>
      </c>
      <c r="B89" s="11" t="s">
        <v>153</v>
      </c>
      <c r="C89" s="12" t="s">
        <v>173</v>
      </c>
      <c r="D89" s="30">
        <f t="shared" ref="D89:AW89" si="63">D90+D91</f>
        <v>125</v>
      </c>
      <c r="E89" s="30">
        <f t="shared" si="63"/>
        <v>30</v>
      </c>
      <c r="F89" s="30">
        <f t="shared" si="63"/>
        <v>1.2</v>
      </c>
      <c r="G89" s="30">
        <f t="shared" si="63"/>
        <v>0</v>
      </c>
      <c r="H89" s="30">
        <f t="shared" si="63"/>
        <v>0</v>
      </c>
      <c r="I89" s="30">
        <f t="shared" si="63"/>
        <v>0</v>
      </c>
      <c r="J89" s="30">
        <f t="shared" si="63"/>
        <v>0</v>
      </c>
      <c r="K89" s="30">
        <f t="shared" si="63"/>
        <v>125</v>
      </c>
      <c r="L89" s="30">
        <f t="shared" si="63"/>
        <v>0</v>
      </c>
      <c r="M89" s="30">
        <f t="shared" si="63"/>
        <v>1.2</v>
      </c>
      <c r="N89" s="30">
        <f t="shared" si="63"/>
        <v>0</v>
      </c>
      <c r="O89" s="30">
        <f t="shared" si="63"/>
        <v>0</v>
      </c>
      <c r="P89" s="30">
        <f t="shared" si="63"/>
        <v>0</v>
      </c>
      <c r="Q89" s="30">
        <f t="shared" si="63"/>
        <v>0</v>
      </c>
      <c r="R89" s="30">
        <f t="shared" ref="R89:AE89" si="64">R90+R91</f>
        <v>0</v>
      </c>
      <c r="S89" s="30">
        <f t="shared" si="64"/>
        <v>0</v>
      </c>
      <c r="T89" s="30">
        <f t="shared" si="64"/>
        <v>0</v>
      </c>
      <c r="U89" s="30">
        <f t="shared" si="64"/>
        <v>0</v>
      </c>
      <c r="V89" s="30">
        <f t="shared" si="64"/>
        <v>0</v>
      </c>
      <c r="W89" s="30">
        <f t="shared" si="64"/>
        <v>0</v>
      </c>
      <c r="X89" s="30">
        <f t="shared" si="64"/>
        <v>0</v>
      </c>
      <c r="Y89" s="30">
        <f t="shared" si="64"/>
        <v>0</v>
      </c>
      <c r="Z89" s="30">
        <f t="shared" si="64"/>
        <v>0</v>
      </c>
      <c r="AA89" s="30">
        <f t="shared" si="64"/>
        <v>0</v>
      </c>
      <c r="AB89" s="30">
        <f t="shared" si="64"/>
        <v>0</v>
      </c>
      <c r="AC89" s="30">
        <f t="shared" si="64"/>
        <v>0</v>
      </c>
      <c r="AD89" s="30">
        <f t="shared" si="64"/>
        <v>0</v>
      </c>
      <c r="AE89" s="30">
        <f t="shared" si="64"/>
        <v>0</v>
      </c>
      <c r="AF89" s="30">
        <f t="shared" si="63"/>
        <v>0</v>
      </c>
      <c r="AG89" s="30">
        <f t="shared" si="63"/>
        <v>30</v>
      </c>
      <c r="AH89" s="30">
        <f t="shared" si="63"/>
        <v>0</v>
      </c>
      <c r="AI89" s="30">
        <f t="shared" si="63"/>
        <v>0</v>
      </c>
      <c r="AJ89" s="30">
        <f t="shared" si="63"/>
        <v>0</v>
      </c>
      <c r="AK89" s="30">
        <f t="shared" si="63"/>
        <v>0</v>
      </c>
      <c r="AL89" s="30">
        <f t="shared" si="63"/>
        <v>0</v>
      </c>
      <c r="AM89" s="30">
        <f t="shared" si="63"/>
        <v>0</v>
      </c>
      <c r="AN89" s="30">
        <f t="shared" si="63"/>
        <v>0</v>
      </c>
      <c r="AO89" s="30">
        <f t="shared" si="63"/>
        <v>0</v>
      </c>
      <c r="AP89" s="30">
        <f t="shared" si="63"/>
        <v>0</v>
      </c>
      <c r="AQ89" s="30">
        <f t="shared" si="63"/>
        <v>0</v>
      </c>
      <c r="AR89" s="30">
        <f t="shared" si="63"/>
        <v>0</v>
      </c>
      <c r="AS89" s="30">
        <f t="shared" si="63"/>
        <v>0</v>
      </c>
      <c r="AT89" s="30">
        <f t="shared" si="63"/>
        <v>0</v>
      </c>
      <c r="AU89" s="30">
        <f t="shared" si="63"/>
        <v>0</v>
      </c>
      <c r="AV89" s="30">
        <f t="shared" si="63"/>
        <v>0</v>
      </c>
      <c r="AW89" s="30">
        <f t="shared" si="63"/>
        <v>0</v>
      </c>
      <c r="AX89" s="30">
        <f t="shared" ref="AX89:CC89" si="65">AX90+AX91</f>
        <v>0</v>
      </c>
      <c r="AY89" s="30">
        <f t="shared" si="65"/>
        <v>0</v>
      </c>
      <c r="AZ89" s="30">
        <f t="shared" si="65"/>
        <v>0</v>
      </c>
      <c r="BA89" s="30">
        <f t="shared" si="65"/>
        <v>0</v>
      </c>
      <c r="BB89" s="30">
        <f t="shared" si="65"/>
        <v>0</v>
      </c>
      <c r="BC89" s="30">
        <f t="shared" si="65"/>
        <v>0</v>
      </c>
      <c r="BD89" s="30">
        <f t="shared" si="65"/>
        <v>0</v>
      </c>
      <c r="BE89" s="30">
        <f t="shared" si="65"/>
        <v>0</v>
      </c>
      <c r="BF89" s="30">
        <f t="shared" si="65"/>
        <v>0</v>
      </c>
      <c r="BG89" s="30">
        <f t="shared" si="65"/>
        <v>0</v>
      </c>
      <c r="BH89" s="30">
        <f t="shared" si="65"/>
        <v>0</v>
      </c>
      <c r="BI89" s="30">
        <f t="shared" si="65"/>
        <v>0</v>
      </c>
      <c r="BJ89" s="30">
        <f t="shared" si="65"/>
        <v>0</v>
      </c>
      <c r="BK89" s="30">
        <f t="shared" si="65"/>
        <v>0</v>
      </c>
      <c r="BL89" s="30">
        <f t="shared" si="65"/>
        <v>0</v>
      </c>
      <c r="BM89" s="30">
        <f t="shared" si="65"/>
        <v>0</v>
      </c>
      <c r="BN89" s="30">
        <f t="shared" si="65"/>
        <v>0</v>
      </c>
      <c r="BO89" s="30">
        <f t="shared" si="65"/>
        <v>0</v>
      </c>
      <c r="BP89" s="30">
        <f t="shared" si="65"/>
        <v>30</v>
      </c>
      <c r="BQ89" s="30">
        <f t="shared" si="65"/>
        <v>0</v>
      </c>
      <c r="BR89" s="30">
        <f t="shared" si="65"/>
        <v>0</v>
      </c>
      <c r="BS89" s="30">
        <f t="shared" si="65"/>
        <v>0</v>
      </c>
      <c r="BT89" s="30">
        <f t="shared" si="65"/>
        <v>0</v>
      </c>
      <c r="BU89" s="30">
        <f t="shared" si="65"/>
        <v>0</v>
      </c>
      <c r="BV89" s="30">
        <f t="shared" si="65"/>
        <v>0</v>
      </c>
      <c r="BW89" s="30">
        <f t="shared" si="65"/>
        <v>30</v>
      </c>
      <c r="BX89" s="30">
        <f t="shared" si="65"/>
        <v>0</v>
      </c>
      <c r="BY89" s="30">
        <f t="shared" si="65"/>
        <v>0</v>
      </c>
      <c r="BZ89" s="30">
        <f t="shared" si="65"/>
        <v>0</v>
      </c>
      <c r="CA89" s="30">
        <f t="shared" si="65"/>
        <v>0</v>
      </c>
      <c r="CB89" s="30">
        <f t="shared" si="65"/>
        <v>0</v>
      </c>
      <c r="CC89" s="30">
        <f t="shared" si="65"/>
        <v>0</v>
      </c>
      <c r="CD89" s="30">
        <f t="shared" ref="CD89:CI89" si="66">CD90+CD91</f>
        <v>30</v>
      </c>
      <c r="CE89" s="30">
        <f t="shared" si="66"/>
        <v>0</v>
      </c>
      <c r="CF89" s="30">
        <f t="shared" si="66"/>
        <v>0</v>
      </c>
      <c r="CG89" s="30">
        <f t="shared" si="66"/>
        <v>0</v>
      </c>
      <c r="CH89" s="30">
        <f t="shared" si="66"/>
        <v>0</v>
      </c>
      <c r="CI89" s="30">
        <f t="shared" si="66"/>
        <v>0</v>
      </c>
      <c r="CJ89" s="28" t="s">
        <v>344</v>
      </c>
    </row>
    <row r="90" spans="1:88" ht="81.75" customHeight="1" x14ac:dyDescent="0.25">
      <c r="A90" s="6" t="s">
        <v>154</v>
      </c>
      <c r="B90" s="11" t="s">
        <v>155</v>
      </c>
      <c r="C90" s="12" t="s">
        <v>173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  <c r="N90" s="30">
        <v>0</v>
      </c>
      <c r="O90" s="30">
        <v>0</v>
      </c>
      <c r="P90" s="30">
        <v>0</v>
      </c>
      <c r="Q90" s="30">
        <v>0</v>
      </c>
      <c r="R90" s="30">
        <v>0</v>
      </c>
      <c r="S90" s="30">
        <v>0</v>
      </c>
      <c r="T90" s="30">
        <v>0</v>
      </c>
      <c r="U90" s="30">
        <v>0</v>
      </c>
      <c r="V90" s="30">
        <v>0</v>
      </c>
      <c r="W90" s="30">
        <v>0</v>
      </c>
      <c r="X90" s="30">
        <v>0</v>
      </c>
      <c r="Y90" s="30">
        <v>0</v>
      </c>
      <c r="Z90" s="30">
        <v>0</v>
      </c>
      <c r="AA90" s="30">
        <v>0</v>
      </c>
      <c r="AB90" s="30">
        <v>0</v>
      </c>
      <c r="AC90" s="30">
        <v>0</v>
      </c>
      <c r="AD90" s="30">
        <v>0</v>
      </c>
      <c r="AE90" s="30">
        <v>0</v>
      </c>
      <c r="AF90" s="30">
        <v>0</v>
      </c>
      <c r="AG90" s="30">
        <v>0</v>
      </c>
      <c r="AH90" s="30">
        <v>0</v>
      </c>
      <c r="AI90" s="30">
        <v>0</v>
      </c>
      <c r="AJ90" s="30">
        <v>0</v>
      </c>
      <c r="AK90" s="30">
        <v>0</v>
      </c>
      <c r="AL90" s="30">
        <v>0</v>
      </c>
      <c r="AM90" s="30">
        <v>0</v>
      </c>
      <c r="AN90" s="30">
        <v>0</v>
      </c>
      <c r="AO90" s="30">
        <v>0</v>
      </c>
      <c r="AP90" s="30">
        <v>0</v>
      </c>
      <c r="AQ90" s="30">
        <v>0</v>
      </c>
      <c r="AR90" s="30">
        <v>0</v>
      </c>
      <c r="AS90" s="30">
        <v>0</v>
      </c>
      <c r="AT90" s="30">
        <v>0</v>
      </c>
      <c r="AU90" s="30">
        <v>0</v>
      </c>
      <c r="AV90" s="30">
        <v>0</v>
      </c>
      <c r="AW90" s="30">
        <v>0</v>
      </c>
      <c r="AX90" s="30">
        <v>0</v>
      </c>
      <c r="AY90" s="30">
        <v>0</v>
      </c>
      <c r="AZ90" s="30">
        <v>0</v>
      </c>
      <c r="BA90" s="30">
        <v>0</v>
      </c>
      <c r="BB90" s="30">
        <v>0</v>
      </c>
      <c r="BC90" s="30">
        <v>0</v>
      </c>
      <c r="BD90" s="30">
        <v>0</v>
      </c>
      <c r="BE90" s="30">
        <v>0</v>
      </c>
      <c r="BF90" s="30">
        <v>0</v>
      </c>
      <c r="BG90" s="30">
        <v>0</v>
      </c>
      <c r="BH90" s="30">
        <v>0</v>
      </c>
      <c r="BI90" s="30">
        <v>0</v>
      </c>
      <c r="BJ90" s="30">
        <v>0</v>
      </c>
      <c r="BK90" s="30">
        <v>0</v>
      </c>
      <c r="BL90" s="30">
        <v>0</v>
      </c>
      <c r="BM90" s="30">
        <v>0</v>
      </c>
      <c r="BN90" s="30">
        <v>0</v>
      </c>
      <c r="BO90" s="30">
        <v>0</v>
      </c>
      <c r="BP90" s="30">
        <v>0</v>
      </c>
      <c r="BQ90" s="30">
        <v>0</v>
      </c>
      <c r="BR90" s="30">
        <v>0</v>
      </c>
      <c r="BS90" s="30">
        <v>0</v>
      </c>
      <c r="BT90" s="30">
        <v>0</v>
      </c>
      <c r="BU90" s="30">
        <v>0</v>
      </c>
      <c r="BV90" s="30">
        <v>0</v>
      </c>
      <c r="BW90" s="30">
        <v>0</v>
      </c>
      <c r="BX90" s="30">
        <v>0</v>
      </c>
      <c r="BY90" s="30">
        <v>0</v>
      </c>
      <c r="BZ90" s="30">
        <v>0</v>
      </c>
      <c r="CA90" s="30">
        <v>0</v>
      </c>
      <c r="CB90" s="30">
        <v>0</v>
      </c>
      <c r="CC90" s="30">
        <v>0</v>
      </c>
      <c r="CD90" s="30">
        <v>0</v>
      </c>
      <c r="CE90" s="30">
        <v>0</v>
      </c>
      <c r="CF90" s="30">
        <v>0</v>
      </c>
      <c r="CG90" s="30">
        <v>0</v>
      </c>
      <c r="CH90" s="30">
        <v>0</v>
      </c>
      <c r="CI90" s="30">
        <v>0</v>
      </c>
      <c r="CJ90" s="28" t="s">
        <v>344</v>
      </c>
    </row>
    <row r="91" spans="1:88" ht="93.75" customHeight="1" x14ac:dyDescent="0.25">
      <c r="A91" s="20" t="s">
        <v>156</v>
      </c>
      <c r="B91" s="11" t="s">
        <v>157</v>
      </c>
      <c r="C91" s="12" t="s">
        <v>173</v>
      </c>
      <c r="D91" s="30">
        <f>SUM(D92:D96)</f>
        <v>125</v>
      </c>
      <c r="E91" s="30">
        <f t="shared" ref="E91:CD91" si="67">SUM(E92:E96)</f>
        <v>30</v>
      </c>
      <c r="F91" s="30">
        <f t="shared" si="67"/>
        <v>1.2</v>
      </c>
      <c r="G91" s="30">
        <f t="shared" si="67"/>
        <v>0</v>
      </c>
      <c r="H91" s="30">
        <f t="shared" si="67"/>
        <v>0</v>
      </c>
      <c r="I91" s="30">
        <f t="shared" si="67"/>
        <v>0</v>
      </c>
      <c r="J91" s="30">
        <f t="shared" si="67"/>
        <v>0</v>
      </c>
      <c r="K91" s="30">
        <f t="shared" si="67"/>
        <v>125</v>
      </c>
      <c r="L91" s="30">
        <f t="shared" si="67"/>
        <v>0</v>
      </c>
      <c r="M91" s="30">
        <f t="shared" si="67"/>
        <v>1.2</v>
      </c>
      <c r="N91" s="30">
        <f t="shared" si="67"/>
        <v>0</v>
      </c>
      <c r="O91" s="30">
        <f t="shared" si="67"/>
        <v>0</v>
      </c>
      <c r="P91" s="30">
        <f t="shared" si="67"/>
        <v>0</v>
      </c>
      <c r="Q91" s="30">
        <f t="shared" si="67"/>
        <v>0</v>
      </c>
      <c r="R91" s="30">
        <f t="shared" ref="R91:AE91" si="68">SUM(R92:R96)</f>
        <v>0</v>
      </c>
      <c r="S91" s="30">
        <f t="shared" si="68"/>
        <v>0</v>
      </c>
      <c r="T91" s="30">
        <f t="shared" si="68"/>
        <v>0</v>
      </c>
      <c r="U91" s="30">
        <f t="shared" si="68"/>
        <v>0</v>
      </c>
      <c r="V91" s="30">
        <f t="shared" si="68"/>
        <v>0</v>
      </c>
      <c r="W91" s="30">
        <f t="shared" si="68"/>
        <v>0</v>
      </c>
      <c r="X91" s="30">
        <f t="shared" si="68"/>
        <v>0</v>
      </c>
      <c r="Y91" s="30">
        <f t="shared" si="68"/>
        <v>0</v>
      </c>
      <c r="Z91" s="30">
        <f t="shared" si="68"/>
        <v>0</v>
      </c>
      <c r="AA91" s="30">
        <f t="shared" si="68"/>
        <v>0</v>
      </c>
      <c r="AB91" s="30">
        <f t="shared" si="68"/>
        <v>0</v>
      </c>
      <c r="AC91" s="30">
        <f t="shared" si="68"/>
        <v>0</v>
      </c>
      <c r="AD91" s="30">
        <f t="shared" si="68"/>
        <v>0</v>
      </c>
      <c r="AE91" s="30">
        <f t="shared" si="68"/>
        <v>0</v>
      </c>
      <c r="AF91" s="30">
        <f t="shared" si="67"/>
        <v>0</v>
      </c>
      <c r="AG91" s="30">
        <f t="shared" si="67"/>
        <v>30</v>
      </c>
      <c r="AH91" s="30">
        <f t="shared" si="67"/>
        <v>0</v>
      </c>
      <c r="AI91" s="30">
        <f t="shared" si="67"/>
        <v>0</v>
      </c>
      <c r="AJ91" s="30">
        <f t="shared" si="67"/>
        <v>0</v>
      </c>
      <c r="AK91" s="30">
        <f t="shared" si="67"/>
        <v>0</v>
      </c>
      <c r="AL91" s="30">
        <f t="shared" si="67"/>
        <v>0</v>
      </c>
      <c r="AM91" s="30">
        <f t="shared" si="67"/>
        <v>0</v>
      </c>
      <c r="AN91" s="30">
        <f t="shared" si="67"/>
        <v>0</v>
      </c>
      <c r="AO91" s="30">
        <f t="shared" si="67"/>
        <v>0</v>
      </c>
      <c r="AP91" s="30">
        <f t="shared" si="67"/>
        <v>0</v>
      </c>
      <c r="AQ91" s="30">
        <f t="shared" si="67"/>
        <v>0</v>
      </c>
      <c r="AR91" s="30">
        <f t="shared" si="67"/>
        <v>0</v>
      </c>
      <c r="AS91" s="30">
        <f t="shared" si="67"/>
        <v>0</v>
      </c>
      <c r="AT91" s="30">
        <f t="shared" si="67"/>
        <v>0</v>
      </c>
      <c r="AU91" s="30">
        <f t="shared" si="67"/>
        <v>0</v>
      </c>
      <c r="AV91" s="30">
        <f t="shared" si="67"/>
        <v>0</v>
      </c>
      <c r="AW91" s="30">
        <f t="shared" si="67"/>
        <v>0</v>
      </c>
      <c r="AX91" s="30">
        <f t="shared" si="67"/>
        <v>0</v>
      </c>
      <c r="AY91" s="30">
        <f t="shared" si="67"/>
        <v>0</v>
      </c>
      <c r="AZ91" s="30">
        <f t="shared" si="67"/>
        <v>0</v>
      </c>
      <c r="BA91" s="30">
        <f t="shared" si="67"/>
        <v>0</v>
      </c>
      <c r="BB91" s="30">
        <f t="shared" si="67"/>
        <v>0</v>
      </c>
      <c r="BC91" s="30">
        <f t="shared" si="67"/>
        <v>0</v>
      </c>
      <c r="BD91" s="30">
        <f t="shared" si="67"/>
        <v>0</v>
      </c>
      <c r="BE91" s="30">
        <f t="shared" si="67"/>
        <v>0</v>
      </c>
      <c r="BF91" s="30">
        <f t="shared" si="67"/>
        <v>0</v>
      </c>
      <c r="BG91" s="30">
        <f t="shared" si="67"/>
        <v>0</v>
      </c>
      <c r="BH91" s="30">
        <f t="shared" si="67"/>
        <v>0</v>
      </c>
      <c r="BI91" s="30">
        <f t="shared" si="67"/>
        <v>0</v>
      </c>
      <c r="BJ91" s="30">
        <f t="shared" si="67"/>
        <v>0</v>
      </c>
      <c r="BK91" s="30">
        <f t="shared" si="67"/>
        <v>0</v>
      </c>
      <c r="BL91" s="30">
        <f t="shared" si="67"/>
        <v>0</v>
      </c>
      <c r="BM91" s="30">
        <f t="shared" si="67"/>
        <v>0</v>
      </c>
      <c r="BN91" s="30">
        <f t="shared" si="67"/>
        <v>0</v>
      </c>
      <c r="BO91" s="30">
        <f t="shared" si="67"/>
        <v>0</v>
      </c>
      <c r="BP91" s="30">
        <f t="shared" si="67"/>
        <v>30</v>
      </c>
      <c r="BQ91" s="30">
        <f t="shared" si="67"/>
        <v>0</v>
      </c>
      <c r="BR91" s="30">
        <f t="shared" si="67"/>
        <v>0</v>
      </c>
      <c r="BS91" s="30">
        <f t="shared" si="67"/>
        <v>0</v>
      </c>
      <c r="BT91" s="30">
        <f t="shared" si="67"/>
        <v>0</v>
      </c>
      <c r="BU91" s="30">
        <f t="shared" si="67"/>
        <v>0</v>
      </c>
      <c r="BV91" s="30">
        <f t="shared" si="67"/>
        <v>0</v>
      </c>
      <c r="BW91" s="30">
        <f t="shared" si="67"/>
        <v>30</v>
      </c>
      <c r="BX91" s="30">
        <f t="shared" si="67"/>
        <v>0</v>
      </c>
      <c r="BY91" s="30">
        <f t="shared" si="67"/>
        <v>0</v>
      </c>
      <c r="BZ91" s="30">
        <f t="shared" si="67"/>
        <v>0</v>
      </c>
      <c r="CA91" s="30">
        <f t="shared" si="67"/>
        <v>0</v>
      </c>
      <c r="CB91" s="30">
        <f t="shared" si="67"/>
        <v>0</v>
      </c>
      <c r="CC91" s="30">
        <f t="shared" si="67"/>
        <v>0</v>
      </c>
      <c r="CD91" s="30">
        <f t="shared" si="67"/>
        <v>30</v>
      </c>
      <c r="CE91" s="30">
        <f>SUM(CE92:CE96)</f>
        <v>0</v>
      </c>
      <c r="CF91" s="30">
        <f>SUM(CF92:CF96)</f>
        <v>0</v>
      </c>
      <c r="CG91" s="30">
        <f>SUM(CG92:CG96)</f>
        <v>0</v>
      </c>
      <c r="CH91" s="30">
        <f>SUM(CH92:CH96)</f>
        <v>0</v>
      </c>
      <c r="CI91" s="30">
        <f>SUM(CI92:CI96)</f>
        <v>0</v>
      </c>
      <c r="CJ91" s="28" t="s">
        <v>344</v>
      </c>
    </row>
    <row r="92" spans="1:88" ht="45.75" customHeight="1" x14ac:dyDescent="0.25">
      <c r="A92" s="6" t="s">
        <v>273</v>
      </c>
      <c r="B92" s="11" t="s">
        <v>168</v>
      </c>
      <c r="C92" s="12" t="s">
        <v>274</v>
      </c>
      <c r="D92" s="30">
        <v>0</v>
      </c>
      <c r="E92" s="30">
        <v>30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  <c r="N92" s="30">
        <v>0</v>
      </c>
      <c r="O92" s="30">
        <v>0</v>
      </c>
      <c r="P92" s="30">
        <v>0</v>
      </c>
      <c r="Q92" s="30">
        <v>0</v>
      </c>
      <c r="R92" s="30">
        <v>0</v>
      </c>
      <c r="S92" s="30">
        <v>0</v>
      </c>
      <c r="T92" s="30">
        <v>0</v>
      </c>
      <c r="U92" s="30">
        <v>0</v>
      </c>
      <c r="V92" s="30">
        <v>0</v>
      </c>
      <c r="W92" s="30">
        <v>0</v>
      </c>
      <c r="X92" s="30">
        <v>0</v>
      </c>
      <c r="Y92" s="30">
        <v>0</v>
      </c>
      <c r="Z92" s="30">
        <v>0</v>
      </c>
      <c r="AA92" s="30">
        <v>0</v>
      </c>
      <c r="AB92" s="30">
        <v>0</v>
      </c>
      <c r="AC92" s="30">
        <v>0</v>
      </c>
      <c r="AD92" s="30">
        <v>0</v>
      </c>
      <c r="AE92" s="30">
        <v>0</v>
      </c>
      <c r="AF92" s="30">
        <v>0</v>
      </c>
      <c r="AG92" s="30">
        <v>30</v>
      </c>
      <c r="AH92" s="30">
        <v>0</v>
      </c>
      <c r="AI92" s="30">
        <v>0</v>
      </c>
      <c r="AJ92" s="30">
        <v>0</v>
      </c>
      <c r="AK92" s="30">
        <v>0</v>
      </c>
      <c r="AL92" s="30">
        <v>0</v>
      </c>
      <c r="AM92" s="30">
        <v>0</v>
      </c>
      <c r="AN92" s="30">
        <v>0</v>
      </c>
      <c r="AO92" s="30">
        <v>0</v>
      </c>
      <c r="AP92" s="30">
        <v>0</v>
      </c>
      <c r="AQ92" s="30">
        <v>0</v>
      </c>
      <c r="AR92" s="30">
        <v>0</v>
      </c>
      <c r="AS92" s="30">
        <v>0</v>
      </c>
      <c r="AT92" s="30">
        <v>0</v>
      </c>
      <c r="AU92" s="30">
        <v>0</v>
      </c>
      <c r="AV92" s="30">
        <v>0</v>
      </c>
      <c r="AW92" s="30">
        <v>0</v>
      </c>
      <c r="AX92" s="30">
        <v>0</v>
      </c>
      <c r="AY92" s="30">
        <v>0</v>
      </c>
      <c r="AZ92" s="30">
        <v>0</v>
      </c>
      <c r="BA92" s="30">
        <v>0</v>
      </c>
      <c r="BB92" s="30">
        <v>0</v>
      </c>
      <c r="BC92" s="30">
        <v>0</v>
      </c>
      <c r="BD92" s="30">
        <v>0</v>
      </c>
      <c r="BE92" s="30">
        <v>0</v>
      </c>
      <c r="BF92" s="30">
        <v>0</v>
      </c>
      <c r="BG92" s="30">
        <v>0</v>
      </c>
      <c r="BH92" s="30">
        <v>0</v>
      </c>
      <c r="BI92" s="30">
        <v>0</v>
      </c>
      <c r="BJ92" s="30">
        <v>0</v>
      </c>
      <c r="BK92" s="30">
        <v>0</v>
      </c>
      <c r="BL92" s="30">
        <v>0</v>
      </c>
      <c r="BM92" s="30">
        <v>0</v>
      </c>
      <c r="BN92" s="30">
        <v>0</v>
      </c>
      <c r="BO92" s="30">
        <v>0</v>
      </c>
      <c r="BP92" s="30">
        <v>30</v>
      </c>
      <c r="BQ92" s="30">
        <v>0</v>
      </c>
      <c r="BR92" s="30">
        <v>0</v>
      </c>
      <c r="BS92" s="30">
        <v>0</v>
      </c>
      <c r="BT92" s="30">
        <v>0</v>
      </c>
      <c r="BU92" s="30">
        <v>0</v>
      </c>
      <c r="BV92" s="30">
        <f t="shared" ref="BV92:CI96" si="69">SUM(AF92,AT92,BH92)</f>
        <v>0</v>
      </c>
      <c r="BW92" s="30">
        <f t="shared" si="69"/>
        <v>30</v>
      </c>
      <c r="BX92" s="30">
        <f t="shared" si="69"/>
        <v>0</v>
      </c>
      <c r="BY92" s="30">
        <f t="shared" si="69"/>
        <v>0</v>
      </c>
      <c r="BZ92" s="30">
        <f t="shared" si="69"/>
        <v>0</v>
      </c>
      <c r="CA92" s="30">
        <f t="shared" si="69"/>
        <v>0</v>
      </c>
      <c r="CB92" s="30">
        <f t="shared" si="69"/>
        <v>0</v>
      </c>
      <c r="CC92" s="30">
        <f t="shared" si="69"/>
        <v>0</v>
      </c>
      <c r="CD92" s="30">
        <f t="shared" si="69"/>
        <v>30</v>
      </c>
      <c r="CE92" s="30">
        <f t="shared" si="69"/>
        <v>0</v>
      </c>
      <c r="CF92" s="30">
        <f t="shared" si="69"/>
        <v>0</v>
      </c>
      <c r="CG92" s="30">
        <f t="shared" si="69"/>
        <v>0</v>
      </c>
      <c r="CH92" s="30">
        <f t="shared" si="69"/>
        <v>0</v>
      </c>
      <c r="CI92" s="30">
        <f t="shared" si="69"/>
        <v>0</v>
      </c>
      <c r="CJ92" s="13" t="s">
        <v>272</v>
      </c>
    </row>
    <row r="93" spans="1:88" ht="70.5" customHeight="1" x14ac:dyDescent="0.25">
      <c r="A93" s="6" t="s">
        <v>275</v>
      </c>
      <c r="B93" s="11" t="s">
        <v>169</v>
      </c>
      <c r="C93" s="12" t="s">
        <v>276</v>
      </c>
      <c r="D93" s="30">
        <v>125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125</v>
      </c>
      <c r="L93" s="30">
        <v>0</v>
      </c>
      <c r="M93" s="30">
        <v>0</v>
      </c>
      <c r="N93" s="30">
        <v>0</v>
      </c>
      <c r="O93" s="30">
        <v>0</v>
      </c>
      <c r="P93" s="30">
        <v>0</v>
      </c>
      <c r="Q93" s="30">
        <v>0</v>
      </c>
      <c r="R93" s="30">
        <v>0</v>
      </c>
      <c r="S93" s="30">
        <v>0</v>
      </c>
      <c r="T93" s="30">
        <v>0</v>
      </c>
      <c r="U93" s="30">
        <v>0</v>
      </c>
      <c r="V93" s="30">
        <v>0</v>
      </c>
      <c r="W93" s="30">
        <v>0</v>
      </c>
      <c r="X93" s="30">
        <v>0</v>
      </c>
      <c r="Y93" s="30">
        <v>0</v>
      </c>
      <c r="Z93" s="30">
        <v>0</v>
      </c>
      <c r="AA93" s="30">
        <v>0</v>
      </c>
      <c r="AB93" s="30">
        <v>0</v>
      </c>
      <c r="AC93" s="30">
        <v>0</v>
      </c>
      <c r="AD93" s="30">
        <v>0</v>
      </c>
      <c r="AE93" s="30">
        <v>0</v>
      </c>
      <c r="AF93" s="30">
        <v>0</v>
      </c>
      <c r="AG93" s="30">
        <v>0</v>
      </c>
      <c r="AH93" s="30">
        <v>0</v>
      </c>
      <c r="AI93" s="30">
        <v>0</v>
      </c>
      <c r="AJ93" s="30">
        <v>0</v>
      </c>
      <c r="AK93" s="30">
        <v>0</v>
      </c>
      <c r="AL93" s="30">
        <v>0</v>
      </c>
      <c r="AM93" s="30">
        <v>0</v>
      </c>
      <c r="AN93" s="30">
        <v>0</v>
      </c>
      <c r="AO93" s="30">
        <v>0</v>
      </c>
      <c r="AP93" s="30">
        <v>0</v>
      </c>
      <c r="AQ93" s="30">
        <v>0</v>
      </c>
      <c r="AR93" s="30">
        <v>0</v>
      </c>
      <c r="AS93" s="30">
        <v>0</v>
      </c>
      <c r="AT93" s="30">
        <v>0</v>
      </c>
      <c r="AU93" s="30">
        <v>0</v>
      </c>
      <c r="AV93" s="30">
        <v>0</v>
      </c>
      <c r="AW93" s="30">
        <v>0</v>
      </c>
      <c r="AX93" s="30">
        <v>0</v>
      </c>
      <c r="AY93" s="30">
        <v>0</v>
      </c>
      <c r="AZ93" s="30">
        <v>0</v>
      </c>
      <c r="BA93" s="30">
        <v>0</v>
      </c>
      <c r="BB93" s="30">
        <v>0</v>
      </c>
      <c r="BC93" s="30">
        <v>0</v>
      </c>
      <c r="BD93" s="30">
        <v>0</v>
      </c>
      <c r="BE93" s="30">
        <v>0</v>
      </c>
      <c r="BF93" s="30">
        <v>0</v>
      </c>
      <c r="BG93" s="30">
        <v>0</v>
      </c>
      <c r="BH93" s="30">
        <v>0</v>
      </c>
      <c r="BI93" s="30">
        <v>0</v>
      </c>
      <c r="BJ93" s="30">
        <v>0</v>
      </c>
      <c r="BK93" s="30">
        <v>0</v>
      </c>
      <c r="BL93" s="30">
        <v>0</v>
      </c>
      <c r="BM93" s="30">
        <v>0</v>
      </c>
      <c r="BN93" s="30">
        <v>0</v>
      </c>
      <c r="BO93" s="30">
        <v>0</v>
      </c>
      <c r="BP93" s="30">
        <v>0</v>
      </c>
      <c r="BQ93" s="30">
        <v>0</v>
      </c>
      <c r="BR93" s="30">
        <v>0</v>
      </c>
      <c r="BS93" s="30">
        <v>0</v>
      </c>
      <c r="BT93" s="30">
        <v>0</v>
      </c>
      <c r="BU93" s="30">
        <v>0</v>
      </c>
      <c r="BV93" s="30">
        <f t="shared" si="69"/>
        <v>0</v>
      </c>
      <c r="BW93" s="30">
        <f t="shared" si="69"/>
        <v>0</v>
      </c>
      <c r="BX93" s="30">
        <f t="shared" si="69"/>
        <v>0</v>
      </c>
      <c r="BY93" s="30">
        <f t="shared" si="69"/>
        <v>0</v>
      </c>
      <c r="BZ93" s="30">
        <f t="shared" si="69"/>
        <v>0</v>
      </c>
      <c r="CA93" s="30">
        <f t="shared" si="69"/>
        <v>0</v>
      </c>
      <c r="CB93" s="30">
        <f t="shared" si="69"/>
        <v>0</v>
      </c>
      <c r="CC93" s="30">
        <f t="shared" si="69"/>
        <v>0</v>
      </c>
      <c r="CD93" s="30">
        <f t="shared" si="69"/>
        <v>0</v>
      </c>
      <c r="CE93" s="30">
        <f t="shared" si="69"/>
        <v>0</v>
      </c>
      <c r="CF93" s="30">
        <f t="shared" si="69"/>
        <v>0</v>
      </c>
      <c r="CG93" s="30">
        <f t="shared" si="69"/>
        <v>0</v>
      </c>
      <c r="CH93" s="30">
        <f t="shared" si="69"/>
        <v>0</v>
      </c>
      <c r="CI93" s="30">
        <f t="shared" si="69"/>
        <v>0</v>
      </c>
      <c r="CJ93" s="28" t="s">
        <v>344</v>
      </c>
    </row>
    <row r="94" spans="1:88" ht="70.5" customHeight="1" x14ac:dyDescent="0.25">
      <c r="A94" s="6" t="s">
        <v>277</v>
      </c>
      <c r="B94" s="11" t="s">
        <v>170</v>
      </c>
      <c r="C94" s="12" t="s">
        <v>278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  <c r="N94" s="30">
        <v>0</v>
      </c>
      <c r="O94" s="30">
        <v>0</v>
      </c>
      <c r="P94" s="30">
        <v>0</v>
      </c>
      <c r="Q94" s="30">
        <v>0</v>
      </c>
      <c r="R94" s="30">
        <v>0</v>
      </c>
      <c r="S94" s="30">
        <v>0</v>
      </c>
      <c r="T94" s="30">
        <v>0</v>
      </c>
      <c r="U94" s="30">
        <v>0</v>
      </c>
      <c r="V94" s="30">
        <v>0</v>
      </c>
      <c r="W94" s="30">
        <v>0</v>
      </c>
      <c r="X94" s="30">
        <v>0</v>
      </c>
      <c r="Y94" s="30">
        <v>0</v>
      </c>
      <c r="Z94" s="30">
        <v>0</v>
      </c>
      <c r="AA94" s="30">
        <v>0</v>
      </c>
      <c r="AB94" s="30">
        <v>0</v>
      </c>
      <c r="AC94" s="30">
        <v>0</v>
      </c>
      <c r="AD94" s="30">
        <v>0</v>
      </c>
      <c r="AE94" s="30">
        <v>0</v>
      </c>
      <c r="AF94" s="30">
        <v>0</v>
      </c>
      <c r="AG94" s="30">
        <v>0</v>
      </c>
      <c r="AH94" s="30">
        <v>0</v>
      </c>
      <c r="AI94" s="30">
        <v>0</v>
      </c>
      <c r="AJ94" s="30">
        <v>0</v>
      </c>
      <c r="AK94" s="30">
        <v>0</v>
      </c>
      <c r="AL94" s="30">
        <v>0</v>
      </c>
      <c r="AM94" s="30">
        <v>0</v>
      </c>
      <c r="AN94" s="30">
        <v>0</v>
      </c>
      <c r="AO94" s="30">
        <v>0</v>
      </c>
      <c r="AP94" s="30">
        <v>0</v>
      </c>
      <c r="AQ94" s="30">
        <v>0</v>
      </c>
      <c r="AR94" s="30">
        <v>0</v>
      </c>
      <c r="AS94" s="30">
        <v>0</v>
      </c>
      <c r="AT94" s="30">
        <v>0</v>
      </c>
      <c r="AU94" s="30">
        <v>0</v>
      </c>
      <c r="AV94" s="30">
        <v>0</v>
      </c>
      <c r="AW94" s="30">
        <v>0</v>
      </c>
      <c r="AX94" s="30">
        <v>0</v>
      </c>
      <c r="AY94" s="30">
        <v>0</v>
      </c>
      <c r="AZ94" s="30">
        <v>0</v>
      </c>
      <c r="BA94" s="30">
        <v>0</v>
      </c>
      <c r="BB94" s="30">
        <v>0</v>
      </c>
      <c r="BC94" s="30">
        <v>0</v>
      </c>
      <c r="BD94" s="30">
        <v>0</v>
      </c>
      <c r="BE94" s="30">
        <v>0</v>
      </c>
      <c r="BF94" s="30">
        <v>0</v>
      </c>
      <c r="BG94" s="30">
        <v>0</v>
      </c>
      <c r="BH94" s="30">
        <v>0</v>
      </c>
      <c r="BI94" s="30">
        <v>0</v>
      </c>
      <c r="BJ94" s="30">
        <v>0</v>
      </c>
      <c r="BK94" s="30">
        <v>0</v>
      </c>
      <c r="BL94" s="30">
        <v>0</v>
      </c>
      <c r="BM94" s="30">
        <v>0</v>
      </c>
      <c r="BN94" s="30">
        <v>0</v>
      </c>
      <c r="BO94" s="30">
        <v>0</v>
      </c>
      <c r="BP94" s="30">
        <v>0</v>
      </c>
      <c r="BQ94" s="30">
        <v>0</v>
      </c>
      <c r="BR94" s="30">
        <v>0</v>
      </c>
      <c r="BS94" s="30">
        <v>0</v>
      </c>
      <c r="BT94" s="30">
        <v>0</v>
      </c>
      <c r="BU94" s="30">
        <v>0</v>
      </c>
      <c r="BV94" s="30">
        <f t="shared" si="69"/>
        <v>0</v>
      </c>
      <c r="BW94" s="30">
        <f t="shared" si="69"/>
        <v>0</v>
      </c>
      <c r="BX94" s="30">
        <f t="shared" si="69"/>
        <v>0</v>
      </c>
      <c r="BY94" s="30">
        <f t="shared" si="69"/>
        <v>0</v>
      </c>
      <c r="BZ94" s="30">
        <f t="shared" si="69"/>
        <v>0</v>
      </c>
      <c r="CA94" s="30">
        <f t="shared" si="69"/>
        <v>0</v>
      </c>
      <c r="CB94" s="30">
        <f t="shared" si="69"/>
        <v>0</v>
      </c>
      <c r="CC94" s="30">
        <f t="shared" si="69"/>
        <v>0</v>
      </c>
      <c r="CD94" s="30">
        <f t="shared" si="69"/>
        <v>0</v>
      </c>
      <c r="CE94" s="30">
        <f t="shared" si="69"/>
        <v>0</v>
      </c>
      <c r="CF94" s="30">
        <f t="shared" si="69"/>
        <v>0</v>
      </c>
      <c r="CG94" s="30">
        <f t="shared" si="69"/>
        <v>0</v>
      </c>
      <c r="CH94" s="30">
        <f t="shared" si="69"/>
        <v>0</v>
      </c>
      <c r="CI94" s="30">
        <f t="shared" si="69"/>
        <v>0</v>
      </c>
      <c r="CJ94" s="13" t="s">
        <v>194</v>
      </c>
    </row>
    <row r="95" spans="1:88" ht="50.25" customHeight="1" x14ac:dyDescent="0.25">
      <c r="A95" s="6" t="s">
        <v>279</v>
      </c>
      <c r="B95" s="11" t="s">
        <v>178</v>
      </c>
      <c r="C95" s="12" t="s">
        <v>280</v>
      </c>
      <c r="D95" s="30">
        <v>0</v>
      </c>
      <c r="E95" s="30">
        <v>0</v>
      </c>
      <c r="F95" s="30">
        <v>1.2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1.2</v>
      </c>
      <c r="N95" s="30">
        <v>0</v>
      </c>
      <c r="O95" s="30">
        <v>0</v>
      </c>
      <c r="P95" s="30">
        <v>0</v>
      </c>
      <c r="Q95" s="30">
        <v>0</v>
      </c>
      <c r="R95" s="30">
        <v>0</v>
      </c>
      <c r="S95" s="30">
        <v>0</v>
      </c>
      <c r="T95" s="30">
        <v>0</v>
      </c>
      <c r="U95" s="30">
        <v>0</v>
      </c>
      <c r="V95" s="30">
        <v>0</v>
      </c>
      <c r="W95" s="30">
        <v>0</v>
      </c>
      <c r="X95" s="30">
        <v>0</v>
      </c>
      <c r="Y95" s="30">
        <v>0</v>
      </c>
      <c r="Z95" s="30">
        <v>0</v>
      </c>
      <c r="AA95" s="30">
        <v>0</v>
      </c>
      <c r="AB95" s="30">
        <v>0</v>
      </c>
      <c r="AC95" s="30">
        <v>0</v>
      </c>
      <c r="AD95" s="30">
        <v>0</v>
      </c>
      <c r="AE95" s="30">
        <v>0</v>
      </c>
      <c r="AF95" s="30">
        <v>0</v>
      </c>
      <c r="AG95" s="30">
        <v>0</v>
      </c>
      <c r="AH95" s="30">
        <v>0</v>
      </c>
      <c r="AI95" s="30">
        <v>0</v>
      </c>
      <c r="AJ95" s="30">
        <v>0</v>
      </c>
      <c r="AK95" s="30">
        <v>0</v>
      </c>
      <c r="AL95" s="30">
        <v>0</v>
      </c>
      <c r="AM95" s="30">
        <v>0</v>
      </c>
      <c r="AN95" s="30">
        <v>0</v>
      </c>
      <c r="AO95" s="30">
        <v>0</v>
      </c>
      <c r="AP95" s="30">
        <v>0</v>
      </c>
      <c r="AQ95" s="30">
        <v>0</v>
      </c>
      <c r="AR95" s="30">
        <v>0</v>
      </c>
      <c r="AS95" s="30">
        <v>0</v>
      </c>
      <c r="AT95" s="30">
        <v>0</v>
      </c>
      <c r="AU95" s="30">
        <v>0</v>
      </c>
      <c r="AV95" s="30">
        <v>0</v>
      </c>
      <c r="AW95" s="30">
        <v>0</v>
      </c>
      <c r="AX95" s="30">
        <v>0</v>
      </c>
      <c r="AY95" s="30">
        <v>0</v>
      </c>
      <c r="AZ95" s="30">
        <v>0</v>
      </c>
      <c r="BA95" s="30">
        <v>0</v>
      </c>
      <c r="BB95" s="30">
        <v>0</v>
      </c>
      <c r="BC95" s="30">
        <v>0</v>
      </c>
      <c r="BD95" s="30">
        <v>0</v>
      </c>
      <c r="BE95" s="30">
        <v>0</v>
      </c>
      <c r="BF95" s="30">
        <v>0</v>
      </c>
      <c r="BG95" s="30">
        <v>0</v>
      </c>
      <c r="BH95" s="30">
        <v>0</v>
      </c>
      <c r="BI95" s="30">
        <v>0</v>
      </c>
      <c r="BJ95" s="30">
        <v>0</v>
      </c>
      <c r="BK95" s="30">
        <v>0</v>
      </c>
      <c r="BL95" s="30">
        <v>0</v>
      </c>
      <c r="BM95" s="30">
        <v>0</v>
      </c>
      <c r="BN95" s="30">
        <v>0</v>
      </c>
      <c r="BO95" s="30">
        <v>0</v>
      </c>
      <c r="BP95" s="30">
        <v>0</v>
      </c>
      <c r="BQ95" s="30">
        <v>0</v>
      </c>
      <c r="BR95" s="30">
        <v>0</v>
      </c>
      <c r="BS95" s="30">
        <v>0</v>
      </c>
      <c r="BT95" s="30">
        <v>0</v>
      </c>
      <c r="BU95" s="30">
        <v>0</v>
      </c>
      <c r="BV95" s="30">
        <f t="shared" si="69"/>
        <v>0</v>
      </c>
      <c r="BW95" s="30">
        <f t="shared" si="69"/>
        <v>0</v>
      </c>
      <c r="BX95" s="30">
        <f t="shared" si="69"/>
        <v>0</v>
      </c>
      <c r="BY95" s="30">
        <f t="shared" si="69"/>
        <v>0</v>
      </c>
      <c r="BZ95" s="30">
        <f t="shared" si="69"/>
        <v>0</v>
      </c>
      <c r="CA95" s="30">
        <f t="shared" si="69"/>
        <v>0</v>
      </c>
      <c r="CB95" s="30">
        <f t="shared" si="69"/>
        <v>0</v>
      </c>
      <c r="CC95" s="30">
        <f t="shared" si="69"/>
        <v>0</v>
      </c>
      <c r="CD95" s="30">
        <f t="shared" si="69"/>
        <v>0</v>
      </c>
      <c r="CE95" s="30">
        <f t="shared" si="69"/>
        <v>0</v>
      </c>
      <c r="CF95" s="30">
        <f t="shared" si="69"/>
        <v>0</v>
      </c>
      <c r="CG95" s="30">
        <f t="shared" si="69"/>
        <v>0</v>
      </c>
      <c r="CH95" s="30">
        <f t="shared" si="69"/>
        <v>0</v>
      </c>
      <c r="CI95" s="30">
        <f t="shared" si="69"/>
        <v>0</v>
      </c>
      <c r="CJ95" s="13" t="s">
        <v>194</v>
      </c>
    </row>
    <row r="96" spans="1:88" ht="84.75" customHeight="1" x14ac:dyDescent="0.25">
      <c r="A96" s="6" t="s">
        <v>281</v>
      </c>
      <c r="B96" s="11" t="s">
        <v>282</v>
      </c>
      <c r="C96" s="12" t="s">
        <v>283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  <c r="N96" s="30">
        <v>0</v>
      </c>
      <c r="O96" s="30">
        <v>0</v>
      </c>
      <c r="P96" s="30">
        <v>0</v>
      </c>
      <c r="Q96" s="30">
        <v>0</v>
      </c>
      <c r="R96" s="30">
        <v>0</v>
      </c>
      <c r="S96" s="30">
        <v>0</v>
      </c>
      <c r="T96" s="30">
        <v>0</v>
      </c>
      <c r="U96" s="30">
        <v>0</v>
      </c>
      <c r="V96" s="30">
        <v>0</v>
      </c>
      <c r="W96" s="30">
        <v>0</v>
      </c>
      <c r="X96" s="30">
        <v>0</v>
      </c>
      <c r="Y96" s="30">
        <v>0</v>
      </c>
      <c r="Z96" s="30">
        <v>0</v>
      </c>
      <c r="AA96" s="30">
        <v>0</v>
      </c>
      <c r="AB96" s="30">
        <v>0</v>
      </c>
      <c r="AC96" s="30">
        <v>0</v>
      </c>
      <c r="AD96" s="30">
        <v>0</v>
      </c>
      <c r="AE96" s="30">
        <v>0</v>
      </c>
      <c r="AF96" s="30">
        <v>0</v>
      </c>
      <c r="AG96" s="30">
        <v>0</v>
      </c>
      <c r="AH96" s="30">
        <v>0</v>
      </c>
      <c r="AI96" s="30">
        <v>0</v>
      </c>
      <c r="AJ96" s="30">
        <v>0</v>
      </c>
      <c r="AK96" s="30">
        <v>0</v>
      </c>
      <c r="AL96" s="30">
        <v>0</v>
      </c>
      <c r="AM96" s="30">
        <v>0</v>
      </c>
      <c r="AN96" s="30">
        <v>0</v>
      </c>
      <c r="AO96" s="30">
        <v>0</v>
      </c>
      <c r="AP96" s="30">
        <v>0</v>
      </c>
      <c r="AQ96" s="30">
        <v>0</v>
      </c>
      <c r="AR96" s="30">
        <v>0</v>
      </c>
      <c r="AS96" s="30">
        <v>0</v>
      </c>
      <c r="AT96" s="30">
        <v>0</v>
      </c>
      <c r="AU96" s="30">
        <v>0</v>
      </c>
      <c r="AV96" s="30">
        <v>0</v>
      </c>
      <c r="AW96" s="30">
        <v>0</v>
      </c>
      <c r="AX96" s="30">
        <v>0</v>
      </c>
      <c r="AY96" s="30">
        <v>0</v>
      </c>
      <c r="AZ96" s="30">
        <v>0</v>
      </c>
      <c r="BA96" s="30">
        <v>0</v>
      </c>
      <c r="BB96" s="30">
        <v>0</v>
      </c>
      <c r="BC96" s="30">
        <v>0</v>
      </c>
      <c r="BD96" s="30">
        <v>0</v>
      </c>
      <c r="BE96" s="30">
        <v>0</v>
      </c>
      <c r="BF96" s="30">
        <v>0</v>
      </c>
      <c r="BG96" s="30">
        <v>0</v>
      </c>
      <c r="BH96" s="30">
        <v>0</v>
      </c>
      <c r="BI96" s="30">
        <v>0</v>
      </c>
      <c r="BJ96" s="30">
        <v>0</v>
      </c>
      <c r="BK96" s="30">
        <v>0</v>
      </c>
      <c r="BL96" s="30">
        <v>0</v>
      </c>
      <c r="BM96" s="30">
        <v>0</v>
      </c>
      <c r="BN96" s="30">
        <v>0</v>
      </c>
      <c r="BO96" s="30">
        <v>0</v>
      </c>
      <c r="BP96" s="30">
        <v>0</v>
      </c>
      <c r="BQ96" s="30">
        <v>0</v>
      </c>
      <c r="BR96" s="30">
        <v>0</v>
      </c>
      <c r="BS96" s="30">
        <v>0</v>
      </c>
      <c r="BT96" s="30">
        <v>0</v>
      </c>
      <c r="BU96" s="30">
        <v>0</v>
      </c>
      <c r="BV96" s="30">
        <f t="shared" si="69"/>
        <v>0</v>
      </c>
      <c r="BW96" s="30">
        <f t="shared" si="69"/>
        <v>0</v>
      </c>
      <c r="BX96" s="30">
        <f t="shared" si="69"/>
        <v>0</v>
      </c>
      <c r="BY96" s="30">
        <f t="shared" si="69"/>
        <v>0</v>
      </c>
      <c r="BZ96" s="30">
        <f t="shared" si="69"/>
        <v>0</v>
      </c>
      <c r="CA96" s="30">
        <f t="shared" si="69"/>
        <v>0</v>
      </c>
      <c r="CB96" s="30">
        <f t="shared" si="69"/>
        <v>0</v>
      </c>
      <c r="CC96" s="30">
        <f t="shared" si="69"/>
        <v>0</v>
      </c>
      <c r="CD96" s="30">
        <f t="shared" si="69"/>
        <v>0</v>
      </c>
      <c r="CE96" s="30">
        <f t="shared" si="69"/>
        <v>0</v>
      </c>
      <c r="CF96" s="30">
        <f t="shared" si="69"/>
        <v>0</v>
      </c>
      <c r="CG96" s="30">
        <f t="shared" si="69"/>
        <v>0</v>
      </c>
      <c r="CH96" s="30">
        <f t="shared" si="69"/>
        <v>0</v>
      </c>
      <c r="CI96" s="30">
        <f t="shared" si="69"/>
        <v>0</v>
      </c>
      <c r="CJ96" s="13" t="s">
        <v>442</v>
      </c>
    </row>
    <row r="97" spans="1:88" ht="51.75" customHeight="1" x14ac:dyDescent="0.25">
      <c r="A97" s="6" t="s">
        <v>158</v>
      </c>
      <c r="B97" s="11" t="s">
        <v>159</v>
      </c>
      <c r="C97" s="12" t="s">
        <v>173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  <c r="N97" s="30">
        <v>0</v>
      </c>
      <c r="O97" s="30">
        <v>0</v>
      </c>
      <c r="P97" s="30">
        <v>0</v>
      </c>
      <c r="Q97" s="30">
        <v>0</v>
      </c>
      <c r="R97" s="30">
        <v>0</v>
      </c>
      <c r="S97" s="30">
        <v>0</v>
      </c>
      <c r="T97" s="30">
        <v>0</v>
      </c>
      <c r="U97" s="30">
        <v>0</v>
      </c>
      <c r="V97" s="30">
        <v>0</v>
      </c>
      <c r="W97" s="30">
        <v>0</v>
      </c>
      <c r="X97" s="30">
        <v>0</v>
      </c>
      <c r="Y97" s="30">
        <v>0</v>
      </c>
      <c r="Z97" s="30">
        <v>0</v>
      </c>
      <c r="AA97" s="30">
        <v>0</v>
      </c>
      <c r="AB97" s="30">
        <v>0</v>
      </c>
      <c r="AC97" s="30">
        <v>0</v>
      </c>
      <c r="AD97" s="30">
        <v>0</v>
      </c>
      <c r="AE97" s="30">
        <v>0</v>
      </c>
      <c r="AF97" s="30">
        <v>0</v>
      </c>
      <c r="AG97" s="30">
        <v>0</v>
      </c>
      <c r="AH97" s="30">
        <v>0</v>
      </c>
      <c r="AI97" s="30">
        <v>0</v>
      </c>
      <c r="AJ97" s="30">
        <v>0</v>
      </c>
      <c r="AK97" s="30">
        <v>0</v>
      </c>
      <c r="AL97" s="30">
        <v>0</v>
      </c>
      <c r="AM97" s="30">
        <v>0</v>
      </c>
      <c r="AN97" s="30">
        <v>0</v>
      </c>
      <c r="AO97" s="30">
        <v>0</v>
      </c>
      <c r="AP97" s="30">
        <v>0</v>
      </c>
      <c r="AQ97" s="30">
        <v>0</v>
      </c>
      <c r="AR97" s="30">
        <v>0</v>
      </c>
      <c r="AS97" s="30">
        <v>0</v>
      </c>
      <c r="AT97" s="30">
        <v>0</v>
      </c>
      <c r="AU97" s="30">
        <v>0</v>
      </c>
      <c r="AV97" s="30">
        <v>0</v>
      </c>
      <c r="AW97" s="30">
        <v>0</v>
      </c>
      <c r="AX97" s="30">
        <v>0</v>
      </c>
      <c r="AY97" s="30">
        <v>0</v>
      </c>
      <c r="AZ97" s="30">
        <v>0</v>
      </c>
      <c r="BA97" s="30">
        <v>0</v>
      </c>
      <c r="BB97" s="30">
        <v>0</v>
      </c>
      <c r="BC97" s="30">
        <v>0</v>
      </c>
      <c r="BD97" s="30">
        <v>0</v>
      </c>
      <c r="BE97" s="30">
        <v>0</v>
      </c>
      <c r="BF97" s="30">
        <v>0</v>
      </c>
      <c r="BG97" s="30">
        <v>0</v>
      </c>
      <c r="BH97" s="30">
        <v>0</v>
      </c>
      <c r="BI97" s="30">
        <v>0</v>
      </c>
      <c r="BJ97" s="30">
        <v>0</v>
      </c>
      <c r="BK97" s="30">
        <v>0</v>
      </c>
      <c r="BL97" s="30">
        <v>0</v>
      </c>
      <c r="BM97" s="30">
        <v>0</v>
      </c>
      <c r="BN97" s="30">
        <v>0</v>
      </c>
      <c r="BO97" s="30">
        <v>0</v>
      </c>
      <c r="BP97" s="30">
        <v>0</v>
      </c>
      <c r="BQ97" s="30">
        <v>0</v>
      </c>
      <c r="BR97" s="30">
        <v>0</v>
      </c>
      <c r="BS97" s="30">
        <v>0</v>
      </c>
      <c r="BT97" s="30">
        <v>0</v>
      </c>
      <c r="BU97" s="30">
        <v>0</v>
      </c>
      <c r="BV97" s="30">
        <v>0</v>
      </c>
      <c r="BW97" s="30">
        <v>0</v>
      </c>
      <c r="BX97" s="30">
        <v>0</v>
      </c>
      <c r="BY97" s="30">
        <v>0</v>
      </c>
      <c r="BZ97" s="30">
        <v>0</v>
      </c>
      <c r="CA97" s="30">
        <v>0</v>
      </c>
      <c r="CB97" s="30">
        <v>0</v>
      </c>
      <c r="CC97" s="30">
        <v>0</v>
      </c>
      <c r="CD97" s="30">
        <v>0</v>
      </c>
      <c r="CE97" s="30">
        <v>0</v>
      </c>
      <c r="CF97" s="30">
        <v>0</v>
      </c>
      <c r="CG97" s="30">
        <v>0</v>
      </c>
      <c r="CH97" s="30">
        <v>0</v>
      </c>
      <c r="CI97" s="30">
        <v>0</v>
      </c>
      <c r="CJ97" s="28" t="s">
        <v>344</v>
      </c>
    </row>
    <row r="98" spans="1:88" ht="60.75" customHeight="1" x14ac:dyDescent="0.25">
      <c r="A98" s="6" t="s">
        <v>160</v>
      </c>
      <c r="B98" s="11" t="s">
        <v>161</v>
      </c>
      <c r="C98" s="12" t="s">
        <v>173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  <c r="N98" s="30">
        <v>0</v>
      </c>
      <c r="O98" s="30">
        <v>0</v>
      </c>
      <c r="P98" s="30">
        <v>0</v>
      </c>
      <c r="Q98" s="30">
        <v>0</v>
      </c>
      <c r="R98" s="30">
        <v>0</v>
      </c>
      <c r="S98" s="30">
        <v>0</v>
      </c>
      <c r="T98" s="30">
        <v>0</v>
      </c>
      <c r="U98" s="30">
        <v>0</v>
      </c>
      <c r="V98" s="30">
        <v>0</v>
      </c>
      <c r="W98" s="30">
        <v>0</v>
      </c>
      <c r="X98" s="30">
        <v>0</v>
      </c>
      <c r="Y98" s="30">
        <v>0</v>
      </c>
      <c r="Z98" s="30">
        <v>0</v>
      </c>
      <c r="AA98" s="30">
        <v>0</v>
      </c>
      <c r="AB98" s="30">
        <v>0</v>
      </c>
      <c r="AC98" s="30">
        <v>0</v>
      </c>
      <c r="AD98" s="30">
        <v>0</v>
      </c>
      <c r="AE98" s="30">
        <v>0</v>
      </c>
      <c r="AF98" s="30">
        <v>0</v>
      </c>
      <c r="AG98" s="30">
        <v>0</v>
      </c>
      <c r="AH98" s="30">
        <v>0</v>
      </c>
      <c r="AI98" s="30">
        <v>0</v>
      </c>
      <c r="AJ98" s="30">
        <v>0</v>
      </c>
      <c r="AK98" s="30">
        <v>0</v>
      </c>
      <c r="AL98" s="30">
        <v>0</v>
      </c>
      <c r="AM98" s="30">
        <v>0</v>
      </c>
      <c r="AN98" s="30">
        <v>0</v>
      </c>
      <c r="AO98" s="30">
        <v>0</v>
      </c>
      <c r="AP98" s="30">
        <v>0</v>
      </c>
      <c r="AQ98" s="30">
        <v>0</v>
      </c>
      <c r="AR98" s="30">
        <v>0</v>
      </c>
      <c r="AS98" s="30">
        <v>0</v>
      </c>
      <c r="AT98" s="30">
        <v>0</v>
      </c>
      <c r="AU98" s="30">
        <v>0</v>
      </c>
      <c r="AV98" s="30">
        <v>0</v>
      </c>
      <c r="AW98" s="30">
        <v>0</v>
      </c>
      <c r="AX98" s="30">
        <v>0</v>
      </c>
      <c r="AY98" s="30">
        <v>0</v>
      </c>
      <c r="AZ98" s="30">
        <v>0</v>
      </c>
      <c r="BA98" s="30">
        <v>0</v>
      </c>
      <c r="BB98" s="30">
        <v>0</v>
      </c>
      <c r="BC98" s="30">
        <v>0</v>
      </c>
      <c r="BD98" s="30">
        <v>0</v>
      </c>
      <c r="BE98" s="30">
        <v>0</v>
      </c>
      <c r="BF98" s="30">
        <v>0</v>
      </c>
      <c r="BG98" s="30">
        <v>0</v>
      </c>
      <c r="BH98" s="30">
        <v>0</v>
      </c>
      <c r="BI98" s="30">
        <v>0</v>
      </c>
      <c r="BJ98" s="30">
        <v>0</v>
      </c>
      <c r="BK98" s="30">
        <v>0</v>
      </c>
      <c r="BL98" s="30">
        <v>0</v>
      </c>
      <c r="BM98" s="30">
        <v>0</v>
      </c>
      <c r="BN98" s="30">
        <v>0</v>
      </c>
      <c r="BO98" s="30">
        <v>0</v>
      </c>
      <c r="BP98" s="30">
        <v>0</v>
      </c>
      <c r="BQ98" s="30">
        <v>0</v>
      </c>
      <c r="BR98" s="30">
        <v>0</v>
      </c>
      <c r="BS98" s="30">
        <v>0</v>
      </c>
      <c r="BT98" s="30">
        <v>0</v>
      </c>
      <c r="BU98" s="30">
        <v>0</v>
      </c>
      <c r="BV98" s="30">
        <v>0</v>
      </c>
      <c r="BW98" s="30">
        <v>0</v>
      </c>
      <c r="BX98" s="30">
        <v>0</v>
      </c>
      <c r="BY98" s="30">
        <v>0</v>
      </c>
      <c r="BZ98" s="30">
        <v>0</v>
      </c>
      <c r="CA98" s="30">
        <v>0</v>
      </c>
      <c r="CB98" s="30">
        <v>0</v>
      </c>
      <c r="CC98" s="30">
        <v>0</v>
      </c>
      <c r="CD98" s="30">
        <v>0</v>
      </c>
      <c r="CE98" s="30">
        <v>0</v>
      </c>
      <c r="CF98" s="30">
        <v>0</v>
      </c>
      <c r="CG98" s="30">
        <v>0</v>
      </c>
      <c r="CH98" s="30">
        <v>0</v>
      </c>
      <c r="CI98" s="30">
        <v>0</v>
      </c>
      <c r="CJ98" s="28" t="s">
        <v>344</v>
      </c>
    </row>
    <row r="99" spans="1:88" ht="31.5" x14ac:dyDescent="0.25">
      <c r="A99" s="6" t="s">
        <v>162</v>
      </c>
      <c r="B99" s="11" t="s">
        <v>163</v>
      </c>
      <c r="C99" s="12" t="s">
        <v>173</v>
      </c>
      <c r="D99" s="30">
        <f t="shared" ref="D99:AI99" si="70">SUM(D100:D142)</f>
        <v>0</v>
      </c>
      <c r="E99" s="30">
        <f t="shared" si="70"/>
        <v>0</v>
      </c>
      <c r="F99" s="30">
        <f t="shared" si="70"/>
        <v>0</v>
      </c>
      <c r="G99" s="30">
        <f t="shared" si="70"/>
        <v>0</v>
      </c>
      <c r="H99" s="30">
        <f t="shared" si="70"/>
        <v>0</v>
      </c>
      <c r="I99" s="30">
        <f t="shared" si="70"/>
        <v>0</v>
      </c>
      <c r="J99" s="30">
        <f t="shared" si="70"/>
        <v>7</v>
      </c>
      <c r="K99" s="30">
        <f t="shared" si="70"/>
        <v>0</v>
      </c>
      <c r="L99" s="30">
        <f t="shared" si="70"/>
        <v>0</v>
      </c>
      <c r="M99" s="30">
        <f t="shared" si="70"/>
        <v>0</v>
      </c>
      <c r="N99" s="30">
        <f t="shared" si="70"/>
        <v>0</v>
      </c>
      <c r="O99" s="30">
        <f t="shared" si="70"/>
        <v>0</v>
      </c>
      <c r="P99" s="30">
        <f t="shared" si="70"/>
        <v>0</v>
      </c>
      <c r="Q99" s="30">
        <f t="shared" si="70"/>
        <v>34</v>
      </c>
      <c r="R99" s="30">
        <f t="shared" si="70"/>
        <v>0</v>
      </c>
      <c r="S99" s="30">
        <f t="shared" si="70"/>
        <v>0</v>
      </c>
      <c r="T99" s="30">
        <f t="shared" si="70"/>
        <v>0</v>
      </c>
      <c r="U99" s="30">
        <f t="shared" si="70"/>
        <v>0</v>
      </c>
      <c r="V99" s="30">
        <f t="shared" si="70"/>
        <v>0</v>
      </c>
      <c r="W99" s="30">
        <f t="shared" si="70"/>
        <v>0</v>
      </c>
      <c r="X99" s="30">
        <f t="shared" si="70"/>
        <v>0</v>
      </c>
      <c r="Y99" s="30">
        <f t="shared" si="70"/>
        <v>0</v>
      </c>
      <c r="Z99" s="30">
        <f t="shared" si="70"/>
        <v>0</v>
      </c>
      <c r="AA99" s="30">
        <f t="shared" si="70"/>
        <v>0</v>
      </c>
      <c r="AB99" s="30">
        <f t="shared" si="70"/>
        <v>0</v>
      </c>
      <c r="AC99" s="30">
        <f t="shared" si="70"/>
        <v>0</v>
      </c>
      <c r="AD99" s="30">
        <f t="shared" si="70"/>
        <v>0</v>
      </c>
      <c r="AE99" s="30">
        <f t="shared" si="70"/>
        <v>2</v>
      </c>
      <c r="AF99" s="30">
        <f t="shared" si="70"/>
        <v>0</v>
      </c>
      <c r="AG99" s="30">
        <f t="shared" si="70"/>
        <v>0</v>
      </c>
      <c r="AH99" s="30">
        <f t="shared" si="70"/>
        <v>0</v>
      </c>
      <c r="AI99" s="30">
        <f t="shared" si="70"/>
        <v>0</v>
      </c>
      <c r="AJ99" s="30">
        <f t="shared" ref="AJ99:BO99" si="71">SUM(AJ100:AJ142)</f>
        <v>0</v>
      </c>
      <c r="AK99" s="30">
        <f t="shared" si="71"/>
        <v>0</v>
      </c>
      <c r="AL99" s="30">
        <f t="shared" si="71"/>
        <v>3</v>
      </c>
      <c r="AM99" s="30">
        <f t="shared" si="71"/>
        <v>0</v>
      </c>
      <c r="AN99" s="30">
        <f t="shared" si="71"/>
        <v>0</v>
      </c>
      <c r="AO99" s="30">
        <f t="shared" si="71"/>
        <v>0</v>
      </c>
      <c r="AP99" s="30">
        <f t="shared" si="71"/>
        <v>0</v>
      </c>
      <c r="AQ99" s="30">
        <f t="shared" si="71"/>
        <v>0</v>
      </c>
      <c r="AR99" s="30">
        <f t="shared" si="71"/>
        <v>0</v>
      </c>
      <c r="AS99" s="30">
        <f t="shared" si="71"/>
        <v>1</v>
      </c>
      <c r="AT99" s="30">
        <f t="shared" si="71"/>
        <v>0</v>
      </c>
      <c r="AU99" s="30">
        <f t="shared" si="71"/>
        <v>0</v>
      </c>
      <c r="AV99" s="30">
        <f t="shared" si="71"/>
        <v>0</v>
      </c>
      <c r="AW99" s="30">
        <f t="shared" si="71"/>
        <v>0</v>
      </c>
      <c r="AX99" s="30">
        <f t="shared" si="71"/>
        <v>0</v>
      </c>
      <c r="AY99" s="30">
        <f t="shared" si="71"/>
        <v>0</v>
      </c>
      <c r="AZ99" s="30">
        <f t="shared" si="71"/>
        <v>2</v>
      </c>
      <c r="BA99" s="30">
        <f t="shared" si="71"/>
        <v>0</v>
      </c>
      <c r="BB99" s="30">
        <f t="shared" si="71"/>
        <v>0</v>
      </c>
      <c r="BC99" s="30">
        <f t="shared" si="71"/>
        <v>0</v>
      </c>
      <c r="BD99" s="30">
        <f t="shared" si="71"/>
        <v>0</v>
      </c>
      <c r="BE99" s="30">
        <f t="shared" si="71"/>
        <v>0</v>
      </c>
      <c r="BF99" s="30">
        <f t="shared" si="71"/>
        <v>0</v>
      </c>
      <c r="BG99" s="30">
        <f t="shared" si="71"/>
        <v>17</v>
      </c>
      <c r="BH99" s="30">
        <f t="shared" si="71"/>
        <v>0</v>
      </c>
      <c r="BI99" s="30">
        <f t="shared" si="71"/>
        <v>0</v>
      </c>
      <c r="BJ99" s="30">
        <f t="shared" si="71"/>
        <v>0</v>
      </c>
      <c r="BK99" s="30">
        <f t="shared" si="71"/>
        <v>0</v>
      </c>
      <c r="BL99" s="30">
        <f t="shared" si="71"/>
        <v>0</v>
      </c>
      <c r="BM99" s="30">
        <f t="shared" si="71"/>
        <v>0</v>
      </c>
      <c r="BN99" s="30">
        <f t="shared" si="71"/>
        <v>2</v>
      </c>
      <c r="BO99" s="30">
        <f t="shared" si="71"/>
        <v>0</v>
      </c>
      <c r="BP99" s="30">
        <f t="shared" ref="BP99:CU99" si="72">SUM(BP100:BP142)</f>
        <v>0</v>
      </c>
      <c r="BQ99" s="30">
        <f t="shared" si="72"/>
        <v>0</v>
      </c>
      <c r="BR99" s="30">
        <f t="shared" si="72"/>
        <v>0</v>
      </c>
      <c r="BS99" s="30">
        <f t="shared" si="72"/>
        <v>0</v>
      </c>
      <c r="BT99" s="30">
        <f t="shared" si="72"/>
        <v>0</v>
      </c>
      <c r="BU99" s="30">
        <f t="shared" si="72"/>
        <v>2</v>
      </c>
      <c r="BV99" s="30">
        <f t="shared" si="72"/>
        <v>0</v>
      </c>
      <c r="BW99" s="30">
        <f t="shared" si="72"/>
        <v>0</v>
      </c>
      <c r="BX99" s="30">
        <f t="shared" si="72"/>
        <v>0</v>
      </c>
      <c r="BY99" s="30">
        <f t="shared" si="72"/>
        <v>0</v>
      </c>
      <c r="BZ99" s="30">
        <f t="shared" si="72"/>
        <v>0</v>
      </c>
      <c r="CA99" s="30">
        <f t="shared" si="72"/>
        <v>0</v>
      </c>
      <c r="CB99" s="30">
        <f t="shared" si="72"/>
        <v>7</v>
      </c>
      <c r="CC99" s="30">
        <f t="shared" si="72"/>
        <v>0</v>
      </c>
      <c r="CD99" s="30">
        <f t="shared" si="72"/>
        <v>0</v>
      </c>
      <c r="CE99" s="30">
        <f t="shared" si="72"/>
        <v>0</v>
      </c>
      <c r="CF99" s="30">
        <f t="shared" si="72"/>
        <v>0</v>
      </c>
      <c r="CG99" s="30">
        <f t="shared" si="72"/>
        <v>0</v>
      </c>
      <c r="CH99" s="30">
        <f t="shared" si="72"/>
        <v>0</v>
      </c>
      <c r="CI99" s="30">
        <f t="shared" si="72"/>
        <v>20</v>
      </c>
      <c r="CJ99" s="28" t="s">
        <v>344</v>
      </c>
    </row>
    <row r="100" spans="1:88" ht="100.5" customHeight="1" x14ac:dyDescent="0.25">
      <c r="A100" s="6" t="s">
        <v>284</v>
      </c>
      <c r="B100" s="11" t="s">
        <v>285</v>
      </c>
      <c r="C100" s="12" t="s">
        <v>286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  <c r="N100" s="30">
        <v>0</v>
      </c>
      <c r="O100" s="30">
        <v>0</v>
      </c>
      <c r="P100" s="30">
        <v>0</v>
      </c>
      <c r="Q100" s="30">
        <v>0</v>
      </c>
      <c r="R100" s="30">
        <v>0</v>
      </c>
      <c r="S100" s="30">
        <v>0</v>
      </c>
      <c r="T100" s="30">
        <v>0</v>
      </c>
      <c r="U100" s="30">
        <v>0</v>
      </c>
      <c r="V100" s="30">
        <v>0</v>
      </c>
      <c r="W100" s="30">
        <v>0</v>
      </c>
      <c r="X100" s="30">
        <v>0</v>
      </c>
      <c r="Y100" s="30">
        <v>0</v>
      </c>
      <c r="Z100" s="30">
        <v>0</v>
      </c>
      <c r="AA100" s="30">
        <v>0</v>
      </c>
      <c r="AB100" s="30">
        <v>0</v>
      </c>
      <c r="AC100" s="30">
        <v>0</v>
      </c>
      <c r="AD100" s="30">
        <v>0</v>
      </c>
      <c r="AE100" s="30">
        <v>0</v>
      </c>
      <c r="AF100" s="30">
        <v>0</v>
      </c>
      <c r="AG100" s="30">
        <v>0</v>
      </c>
      <c r="AH100" s="30">
        <v>0</v>
      </c>
      <c r="AI100" s="30">
        <v>0</v>
      </c>
      <c r="AJ100" s="30">
        <v>0</v>
      </c>
      <c r="AK100" s="30">
        <v>0</v>
      </c>
      <c r="AL100" s="30">
        <v>0</v>
      </c>
      <c r="AM100" s="30">
        <v>0</v>
      </c>
      <c r="AN100" s="30">
        <v>0</v>
      </c>
      <c r="AO100" s="30">
        <v>0</v>
      </c>
      <c r="AP100" s="30">
        <v>0</v>
      </c>
      <c r="AQ100" s="30">
        <v>0</v>
      </c>
      <c r="AR100" s="30">
        <v>0</v>
      </c>
      <c r="AS100" s="30">
        <v>0</v>
      </c>
      <c r="AT100" s="30">
        <v>0</v>
      </c>
      <c r="AU100" s="30">
        <v>0</v>
      </c>
      <c r="AV100" s="30">
        <v>0</v>
      </c>
      <c r="AW100" s="30">
        <v>0</v>
      </c>
      <c r="AX100" s="30">
        <v>0</v>
      </c>
      <c r="AY100" s="30">
        <v>0</v>
      </c>
      <c r="AZ100" s="30">
        <v>0</v>
      </c>
      <c r="BA100" s="30">
        <v>0</v>
      </c>
      <c r="BB100" s="30">
        <v>0</v>
      </c>
      <c r="BC100" s="30">
        <v>0</v>
      </c>
      <c r="BD100" s="30">
        <v>0</v>
      </c>
      <c r="BE100" s="30">
        <v>0</v>
      </c>
      <c r="BF100" s="30">
        <v>0</v>
      </c>
      <c r="BG100" s="30">
        <v>0</v>
      </c>
      <c r="BH100" s="30">
        <v>0</v>
      </c>
      <c r="BI100" s="30">
        <v>0</v>
      </c>
      <c r="BJ100" s="30">
        <v>0</v>
      </c>
      <c r="BK100" s="30">
        <v>0</v>
      </c>
      <c r="BL100" s="30">
        <v>0</v>
      </c>
      <c r="BM100" s="30">
        <v>0</v>
      </c>
      <c r="BN100" s="30">
        <v>0</v>
      </c>
      <c r="BO100" s="30">
        <v>0</v>
      </c>
      <c r="BP100" s="30">
        <v>0</v>
      </c>
      <c r="BQ100" s="30">
        <v>0</v>
      </c>
      <c r="BR100" s="30">
        <v>0</v>
      </c>
      <c r="BS100" s="30">
        <v>0</v>
      </c>
      <c r="BT100" s="30">
        <v>0</v>
      </c>
      <c r="BU100" s="30">
        <v>0</v>
      </c>
      <c r="BV100" s="30">
        <f t="shared" ref="BV100:CI100" si="73">SUM(AF100,AT100,BH100)</f>
        <v>0</v>
      </c>
      <c r="BW100" s="30">
        <f t="shared" si="73"/>
        <v>0</v>
      </c>
      <c r="BX100" s="30">
        <f t="shared" si="73"/>
        <v>0</v>
      </c>
      <c r="BY100" s="30">
        <f t="shared" si="73"/>
        <v>0</v>
      </c>
      <c r="BZ100" s="30">
        <f t="shared" si="73"/>
        <v>0</v>
      </c>
      <c r="CA100" s="30">
        <f t="shared" si="73"/>
        <v>0</v>
      </c>
      <c r="CB100" s="30">
        <f t="shared" si="73"/>
        <v>0</v>
      </c>
      <c r="CC100" s="30">
        <f t="shared" si="73"/>
        <v>0</v>
      </c>
      <c r="CD100" s="30">
        <f t="shared" si="73"/>
        <v>0</v>
      </c>
      <c r="CE100" s="30">
        <f t="shared" si="73"/>
        <v>0</v>
      </c>
      <c r="CF100" s="30">
        <f t="shared" si="73"/>
        <v>0</v>
      </c>
      <c r="CG100" s="30">
        <f t="shared" si="73"/>
        <v>0</v>
      </c>
      <c r="CH100" s="30">
        <f t="shared" si="73"/>
        <v>0</v>
      </c>
      <c r="CI100" s="30">
        <f t="shared" si="73"/>
        <v>0</v>
      </c>
      <c r="CJ100" s="16" t="s">
        <v>186</v>
      </c>
    </row>
    <row r="101" spans="1:88" ht="30" customHeight="1" x14ac:dyDescent="0.25">
      <c r="A101" s="6" t="s">
        <v>287</v>
      </c>
      <c r="B101" s="11" t="s">
        <v>348</v>
      </c>
      <c r="C101" s="12" t="s">
        <v>349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  <c r="N101" s="30">
        <v>0</v>
      </c>
      <c r="O101" s="30">
        <v>0</v>
      </c>
      <c r="P101" s="30">
        <v>0</v>
      </c>
      <c r="Q101" s="30">
        <v>0</v>
      </c>
      <c r="R101" s="30">
        <v>0</v>
      </c>
      <c r="S101" s="30">
        <v>0</v>
      </c>
      <c r="T101" s="30">
        <v>0</v>
      </c>
      <c r="U101" s="30">
        <v>0</v>
      </c>
      <c r="V101" s="30">
        <v>0</v>
      </c>
      <c r="W101" s="30">
        <v>0</v>
      </c>
      <c r="X101" s="30">
        <v>0</v>
      </c>
      <c r="Y101" s="30">
        <v>0</v>
      </c>
      <c r="Z101" s="30">
        <v>0</v>
      </c>
      <c r="AA101" s="30">
        <v>0</v>
      </c>
      <c r="AB101" s="30">
        <v>0</v>
      </c>
      <c r="AC101" s="30">
        <v>0</v>
      </c>
      <c r="AD101" s="30">
        <v>0</v>
      </c>
      <c r="AE101" s="30">
        <v>0</v>
      </c>
      <c r="AF101" s="30">
        <v>0</v>
      </c>
      <c r="AG101" s="30">
        <v>0</v>
      </c>
      <c r="AH101" s="30">
        <v>0</v>
      </c>
      <c r="AI101" s="30">
        <v>0</v>
      </c>
      <c r="AJ101" s="30">
        <v>0</v>
      </c>
      <c r="AK101" s="30">
        <v>0</v>
      </c>
      <c r="AL101" s="30">
        <v>0</v>
      </c>
      <c r="AM101" s="30">
        <v>0</v>
      </c>
      <c r="AN101" s="30">
        <v>0</v>
      </c>
      <c r="AO101" s="30">
        <v>0</v>
      </c>
      <c r="AP101" s="30">
        <v>0</v>
      </c>
      <c r="AQ101" s="30">
        <v>0</v>
      </c>
      <c r="AR101" s="30">
        <v>0</v>
      </c>
      <c r="AS101" s="30">
        <v>0</v>
      </c>
      <c r="AT101" s="30">
        <v>0</v>
      </c>
      <c r="AU101" s="30">
        <v>0</v>
      </c>
      <c r="AV101" s="30">
        <v>0</v>
      </c>
      <c r="AW101" s="30">
        <v>0</v>
      </c>
      <c r="AX101" s="30">
        <v>0</v>
      </c>
      <c r="AY101" s="30">
        <v>0</v>
      </c>
      <c r="AZ101" s="30">
        <v>0</v>
      </c>
      <c r="BA101" s="30">
        <v>0</v>
      </c>
      <c r="BB101" s="30">
        <v>0</v>
      </c>
      <c r="BC101" s="30">
        <v>0</v>
      </c>
      <c r="BD101" s="30">
        <v>0</v>
      </c>
      <c r="BE101" s="30">
        <v>0</v>
      </c>
      <c r="BF101" s="30">
        <v>0</v>
      </c>
      <c r="BG101" s="30">
        <v>0</v>
      </c>
      <c r="BH101" s="30">
        <v>0</v>
      </c>
      <c r="BI101" s="30">
        <v>0</v>
      </c>
      <c r="BJ101" s="30">
        <v>0</v>
      </c>
      <c r="BK101" s="30">
        <v>0</v>
      </c>
      <c r="BL101" s="30">
        <v>0</v>
      </c>
      <c r="BM101" s="30">
        <v>0</v>
      </c>
      <c r="BN101" s="30">
        <v>0</v>
      </c>
      <c r="BO101" s="30">
        <v>0</v>
      </c>
      <c r="BP101" s="30">
        <v>0</v>
      </c>
      <c r="BQ101" s="30">
        <v>0</v>
      </c>
      <c r="BR101" s="30">
        <v>0</v>
      </c>
      <c r="BS101" s="30">
        <v>0</v>
      </c>
      <c r="BT101" s="30">
        <v>0</v>
      </c>
      <c r="BU101" s="30">
        <v>0</v>
      </c>
      <c r="BV101" s="30">
        <f t="shared" ref="BV101:BV113" si="74">SUM(AF101,AT101,BH101)</f>
        <v>0</v>
      </c>
      <c r="BW101" s="30">
        <f t="shared" ref="BW101:BW113" si="75">SUM(AG101,AU101,BI101)</f>
        <v>0</v>
      </c>
      <c r="BX101" s="30">
        <f t="shared" ref="BX101:BX113" si="76">SUM(AH101,AV101,BJ101)</f>
        <v>0</v>
      </c>
      <c r="BY101" s="30">
        <f t="shared" ref="BY101:BY113" si="77">SUM(AI101,AW101,BK101)</f>
        <v>0</v>
      </c>
      <c r="BZ101" s="30">
        <f t="shared" ref="BZ101:BZ113" si="78">SUM(AJ101,AX101,BL101)</f>
        <v>0</v>
      </c>
      <c r="CA101" s="30">
        <f t="shared" ref="CA101:CA113" si="79">SUM(AK101,AY101,BM101)</f>
        <v>0</v>
      </c>
      <c r="CB101" s="30">
        <f t="shared" ref="CB101:CB113" si="80">SUM(AL101,AZ101,BN101)</f>
        <v>0</v>
      </c>
      <c r="CC101" s="30">
        <f t="shared" ref="CC101:CC113" si="81">SUM(AM101,BA101,BO101)</f>
        <v>0</v>
      </c>
      <c r="CD101" s="30">
        <f t="shared" ref="CD101:CD113" si="82">SUM(AN101,BB101,BP101)</f>
        <v>0</v>
      </c>
      <c r="CE101" s="30">
        <f t="shared" ref="CE101:CE113" si="83">SUM(AO101,BC101,BQ101)</f>
        <v>0</v>
      </c>
      <c r="CF101" s="30">
        <f t="shared" ref="CF101:CF113" si="84">SUM(AP101,BD101,BR101)</f>
        <v>0</v>
      </c>
      <c r="CG101" s="30">
        <f t="shared" ref="CG101:CG113" si="85">SUM(AQ101,BE101,BS101)</f>
        <v>0</v>
      </c>
      <c r="CH101" s="30">
        <f t="shared" ref="CH101:CH113" si="86">SUM(AR101,BF101,BT101)</f>
        <v>0</v>
      </c>
      <c r="CI101" s="30">
        <f t="shared" ref="CI101:CI113" si="87">SUM(AS101,BG101,BU101)</f>
        <v>0</v>
      </c>
      <c r="CJ101" s="33" t="s">
        <v>186</v>
      </c>
    </row>
    <row r="102" spans="1:88" ht="30" customHeight="1" x14ac:dyDescent="0.25">
      <c r="A102" s="6" t="s">
        <v>288</v>
      </c>
      <c r="B102" s="11" t="s">
        <v>350</v>
      </c>
      <c r="C102" s="12" t="s">
        <v>351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  <c r="N102" s="30">
        <v>0</v>
      </c>
      <c r="O102" s="30">
        <v>0</v>
      </c>
      <c r="P102" s="30">
        <v>0</v>
      </c>
      <c r="Q102" s="30">
        <v>0</v>
      </c>
      <c r="R102" s="30">
        <v>0</v>
      </c>
      <c r="S102" s="30">
        <v>0</v>
      </c>
      <c r="T102" s="30">
        <v>0</v>
      </c>
      <c r="U102" s="30">
        <v>0</v>
      </c>
      <c r="V102" s="30">
        <v>0</v>
      </c>
      <c r="W102" s="30">
        <v>0</v>
      </c>
      <c r="X102" s="30">
        <v>0</v>
      </c>
      <c r="Y102" s="30">
        <v>0</v>
      </c>
      <c r="Z102" s="30">
        <v>0</v>
      </c>
      <c r="AA102" s="30">
        <v>0</v>
      </c>
      <c r="AB102" s="30">
        <v>0</v>
      </c>
      <c r="AC102" s="30">
        <v>0</v>
      </c>
      <c r="AD102" s="30">
        <v>0</v>
      </c>
      <c r="AE102" s="30">
        <v>0</v>
      </c>
      <c r="AF102" s="30">
        <v>0</v>
      </c>
      <c r="AG102" s="30">
        <v>0</v>
      </c>
      <c r="AH102" s="30">
        <v>0</v>
      </c>
      <c r="AI102" s="30">
        <v>0</v>
      </c>
      <c r="AJ102" s="30">
        <v>0</v>
      </c>
      <c r="AK102" s="30">
        <v>0</v>
      </c>
      <c r="AL102" s="30">
        <v>0</v>
      </c>
      <c r="AM102" s="30">
        <v>0</v>
      </c>
      <c r="AN102" s="30">
        <v>0</v>
      </c>
      <c r="AO102" s="30">
        <v>0</v>
      </c>
      <c r="AP102" s="30">
        <v>0</v>
      </c>
      <c r="AQ102" s="30">
        <v>0</v>
      </c>
      <c r="AR102" s="30">
        <v>0</v>
      </c>
      <c r="AS102" s="30">
        <v>0</v>
      </c>
      <c r="AT102" s="30">
        <v>0</v>
      </c>
      <c r="AU102" s="30">
        <v>0</v>
      </c>
      <c r="AV102" s="30">
        <v>0</v>
      </c>
      <c r="AW102" s="30">
        <v>0</v>
      </c>
      <c r="AX102" s="30">
        <v>0</v>
      </c>
      <c r="AY102" s="30">
        <v>0</v>
      </c>
      <c r="AZ102" s="30">
        <v>0</v>
      </c>
      <c r="BA102" s="30">
        <v>0</v>
      </c>
      <c r="BB102" s="30">
        <v>0</v>
      </c>
      <c r="BC102" s="30">
        <v>0</v>
      </c>
      <c r="BD102" s="30">
        <v>0</v>
      </c>
      <c r="BE102" s="30">
        <v>0</v>
      </c>
      <c r="BF102" s="30">
        <v>0</v>
      </c>
      <c r="BG102" s="30">
        <v>0</v>
      </c>
      <c r="BH102" s="30">
        <v>0</v>
      </c>
      <c r="BI102" s="30">
        <v>0</v>
      </c>
      <c r="BJ102" s="30">
        <v>0</v>
      </c>
      <c r="BK102" s="30">
        <v>0</v>
      </c>
      <c r="BL102" s="30">
        <v>0</v>
      </c>
      <c r="BM102" s="30">
        <v>0</v>
      </c>
      <c r="BN102" s="30">
        <v>0</v>
      </c>
      <c r="BO102" s="30">
        <v>0</v>
      </c>
      <c r="BP102" s="30">
        <v>0</v>
      </c>
      <c r="BQ102" s="30">
        <v>0</v>
      </c>
      <c r="BR102" s="30">
        <v>0</v>
      </c>
      <c r="BS102" s="30">
        <v>0</v>
      </c>
      <c r="BT102" s="30">
        <v>0</v>
      </c>
      <c r="BU102" s="30">
        <v>0</v>
      </c>
      <c r="BV102" s="30">
        <f t="shared" si="74"/>
        <v>0</v>
      </c>
      <c r="BW102" s="30">
        <f t="shared" si="75"/>
        <v>0</v>
      </c>
      <c r="BX102" s="30">
        <f t="shared" si="76"/>
        <v>0</v>
      </c>
      <c r="BY102" s="30">
        <f t="shared" si="77"/>
        <v>0</v>
      </c>
      <c r="BZ102" s="30">
        <f t="shared" si="78"/>
        <v>0</v>
      </c>
      <c r="CA102" s="30">
        <f t="shared" si="79"/>
        <v>0</v>
      </c>
      <c r="CB102" s="30">
        <f t="shared" si="80"/>
        <v>0</v>
      </c>
      <c r="CC102" s="30">
        <f t="shared" si="81"/>
        <v>0</v>
      </c>
      <c r="CD102" s="30">
        <f t="shared" si="82"/>
        <v>0</v>
      </c>
      <c r="CE102" s="30">
        <f t="shared" si="83"/>
        <v>0</v>
      </c>
      <c r="CF102" s="30">
        <f t="shared" si="84"/>
        <v>0</v>
      </c>
      <c r="CG102" s="30">
        <f t="shared" si="85"/>
        <v>0</v>
      </c>
      <c r="CH102" s="30">
        <f t="shared" si="86"/>
        <v>0</v>
      </c>
      <c r="CI102" s="30">
        <f t="shared" si="87"/>
        <v>0</v>
      </c>
      <c r="CJ102" s="33" t="s">
        <v>186</v>
      </c>
    </row>
    <row r="103" spans="1:88" ht="30" customHeight="1" x14ac:dyDescent="0.25">
      <c r="A103" s="6" t="s">
        <v>289</v>
      </c>
      <c r="B103" s="11" t="s">
        <v>387</v>
      </c>
      <c r="C103" s="12" t="s">
        <v>388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0">
        <v>0</v>
      </c>
      <c r="O103" s="30">
        <v>0</v>
      </c>
      <c r="P103" s="30">
        <v>0</v>
      </c>
      <c r="Q103" s="30">
        <v>0</v>
      </c>
      <c r="R103" s="30">
        <v>0</v>
      </c>
      <c r="S103" s="30">
        <v>0</v>
      </c>
      <c r="T103" s="30">
        <v>0</v>
      </c>
      <c r="U103" s="30">
        <v>0</v>
      </c>
      <c r="V103" s="30">
        <v>0</v>
      </c>
      <c r="W103" s="30">
        <v>0</v>
      </c>
      <c r="X103" s="30">
        <v>0</v>
      </c>
      <c r="Y103" s="30">
        <v>0</v>
      </c>
      <c r="Z103" s="30">
        <v>0</v>
      </c>
      <c r="AA103" s="30">
        <v>0</v>
      </c>
      <c r="AB103" s="30">
        <v>0</v>
      </c>
      <c r="AC103" s="30">
        <v>0</v>
      </c>
      <c r="AD103" s="30">
        <v>0</v>
      </c>
      <c r="AE103" s="30">
        <v>0</v>
      </c>
      <c r="AF103" s="30">
        <v>0</v>
      </c>
      <c r="AG103" s="30">
        <v>0</v>
      </c>
      <c r="AH103" s="30">
        <v>0</v>
      </c>
      <c r="AI103" s="30">
        <v>0</v>
      </c>
      <c r="AJ103" s="30">
        <v>0</v>
      </c>
      <c r="AK103" s="30">
        <v>0</v>
      </c>
      <c r="AL103" s="30">
        <v>0</v>
      </c>
      <c r="AM103" s="30">
        <v>0</v>
      </c>
      <c r="AN103" s="30">
        <v>0</v>
      </c>
      <c r="AO103" s="30">
        <v>0</v>
      </c>
      <c r="AP103" s="30">
        <v>0</v>
      </c>
      <c r="AQ103" s="30">
        <v>0</v>
      </c>
      <c r="AR103" s="30">
        <v>0</v>
      </c>
      <c r="AS103" s="30">
        <v>0</v>
      </c>
      <c r="AT103" s="30">
        <v>0</v>
      </c>
      <c r="AU103" s="30">
        <v>0</v>
      </c>
      <c r="AV103" s="30">
        <v>0</v>
      </c>
      <c r="AW103" s="30">
        <v>0</v>
      </c>
      <c r="AX103" s="30">
        <v>0</v>
      </c>
      <c r="AY103" s="30">
        <v>0</v>
      </c>
      <c r="AZ103" s="30">
        <v>0</v>
      </c>
      <c r="BA103" s="30">
        <v>0</v>
      </c>
      <c r="BB103" s="30">
        <v>0</v>
      </c>
      <c r="BC103" s="30">
        <v>0</v>
      </c>
      <c r="BD103" s="30">
        <v>0</v>
      </c>
      <c r="BE103" s="30">
        <v>0</v>
      </c>
      <c r="BF103" s="30">
        <v>0</v>
      </c>
      <c r="BG103" s="30">
        <v>0</v>
      </c>
      <c r="BH103" s="30">
        <v>0</v>
      </c>
      <c r="BI103" s="30">
        <v>0</v>
      </c>
      <c r="BJ103" s="30">
        <v>0</v>
      </c>
      <c r="BK103" s="30">
        <v>0</v>
      </c>
      <c r="BL103" s="30">
        <v>0</v>
      </c>
      <c r="BM103" s="30">
        <v>0</v>
      </c>
      <c r="BN103" s="30">
        <v>0</v>
      </c>
      <c r="BO103" s="30">
        <v>0</v>
      </c>
      <c r="BP103" s="30">
        <v>0</v>
      </c>
      <c r="BQ103" s="30">
        <v>0</v>
      </c>
      <c r="BR103" s="30">
        <v>0</v>
      </c>
      <c r="BS103" s="30">
        <v>0</v>
      </c>
      <c r="BT103" s="30">
        <v>0</v>
      </c>
      <c r="BU103" s="30">
        <v>0</v>
      </c>
      <c r="BV103" s="30">
        <f t="shared" si="74"/>
        <v>0</v>
      </c>
      <c r="BW103" s="30">
        <f t="shared" si="75"/>
        <v>0</v>
      </c>
      <c r="BX103" s="30">
        <f t="shared" si="76"/>
        <v>0</v>
      </c>
      <c r="BY103" s="30">
        <f t="shared" si="77"/>
        <v>0</v>
      </c>
      <c r="BZ103" s="30">
        <f t="shared" si="78"/>
        <v>0</v>
      </c>
      <c r="CA103" s="30">
        <f t="shared" si="79"/>
        <v>0</v>
      </c>
      <c r="CB103" s="30">
        <f t="shared" si="80"/>
        <v>0</v>
      </c>
      <c r="CC103" s="30">
        <f t="shared" si="81"/>
        <v>0</v>
      </c>
      <c r="CD103" s="30">
        <f t="shared" si="82"/>
        <v>0</v>
      </c>
      <c r="CE103" s="30">
        <f t="shared" si="83"/>
        <v>0</v>
      </c>
      <c r="CF103" s="30">
        <f t="shared" si="84"/>
        <v>0</v>
      </c>
      <c r="CG103" s="30">
        <f t="shared" si="85"/>
        <v>0</v>
      </c>
      <c r="CH103" s="30">
        <f t="shared" si="86"/>
        <v>0</v>
      </c>
      <c r="CI103" s="30">
        <f t="shared" si="87"/>
        <v>0</v>
      </c>
      <c r="CJ103" s="33" t="s">
        <v>186</v>
      </c>
    </row>
    <row r="104" spans="1:88" ht="30" customHeight="1" x14ac:dyDescent="0.25">
      <c r="A104" s="6" t="s">
        <v>291</v>
      </c>
      <c r="B104" s="11" t="s">
        <v>352</v>
      </c>
      <c r="C104" s="12" t="s">
        <v>353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30">
        <v>0</v>
      </c>
      <c r="P104" s="30">
        <v>0</v>
      </c>
      <c r="Q104" s="30">
        <v>0</v>
      </c>
      <c r="R104" s="30">
        <v>0</v>
      </c>
      <c r="S104" s="30">
        <v>0</v>
      </c>
      <c r="T104" s="30">
        <v>0</v>
      </c>
      <c r="U104" s="30">
        <v>0</v>
      </c>
      <c r="V104" s="30">
        <v>0</v>
      </c>
      <c r="W104" s="30">
        <v>0</v>
      </c>
      <c r="X104" s="30">
        <v>0</v>
      </c>
      <c r="Y104" s="30">
        <v>0</v>
      </c>
      <c r="Z104" s="30">
        <v>0</v>
      </c>
      <c r="AA104" s="30">
        <v>0</v>
      </c>
      <c r="AB104" s="30">
        <v>0</v>
      </c>
      <c r="AC104" s="30">
        <v>0</v>
      </c>
      <c r="AD104" s="30">
        <v>0</v>
      </c>
      <c r="AE104" s="30">
        <v>0</v>
      </c>
      <c r="AF104" s="30">
        <v>0</v>
      </c>
      <c r="AG104" s="30">
        <v>0</v>
      </c>
      <c r="AH104" s="30">
        <v>0</v>
      </c>
      <c r="AI104" s="30">
        <v>0</v>
      </c>
      <c r="AJ104" s="30">
        <v>0</v>
      </c>
      <c r="AK104" s="30">
        <v>0</v>
      </c>
      <c r="AL104" s="30">
        <v>0</v>
      </c>
      <c r="AM104" s="30">
        <v>0</v>
      </c>
      <c r="AN104" s="30">
        <v>0</v>
      </c>
      <c r="AO104" s="30">
        <v>0</v>
      </c>
      <c r="AP104" s="30">
        <v>0</v>
      </c>
      <c r="AQ104" s="30">
        <v>0</v>
      </c>
      <c r="AR104" s="30">
        <v>0</v>
      </c>
      <c r="AS104" s="30">
        <v>0</v>
      </c>
      <c r="AT104" s="30">
        <v>0</v>
      </c>
      <c r="AU104" s="30">
        <v>0</v>
      </c>
      <c r="AV104" s="30">
        <v>0</v>
      </c>
      <c r="AW104" s="30">
        <v>0</v>
      </c>
      <c r="AX104" s="30">
        <v>0</v>
      </c>
      <c r="AY104" s="30">
        <v>0</v>
      </c>
      <c r="AZ104" s="30">
        <v>0</v>
      </c>
      <c r="BA104" s="30">
        <v>0</v>
      </c>
      <c r="BB104" s="30">
        <v>0</v>
      </c>
      <c r="BC104" s="30">
        <v>0</v>
      </c>
      <c r="BD104" s="30">
        <v>0</v>
      </c>
      <c r="BE104" s="30">
        <v>0</v>
      </c>
      <c r="BF104" s="30">
        <v>0</v>
      </c>
      <c r="BG104" s="30">
        <v>0</v>
      </c>
      <c r="BH104" s="30">
        <v>0</v>
      </c>
      <c r="BI104" s="30">
        <v>0</v>
      </c>
      <c r="BJ104" s="30">
        <v>0</v>
      </c>
      <c r="BK104" s="30">
        <v>0</v>
      </c>
      <c r="BL104" s="30">
        <v>0</v>
      </c>
      <c r="BM104" s="30">
        <v>0</v>
      </c>
      <c r="BN104" s="30">
        <v>0</v>
      </c>
      <c r="BO104" s="30">
        <v>0</v>
      </c>
      <c r="BP104" s="30">
        <v>0</v>
      </c>
      <c r="BQ104" s="30">
        <v>0</v>
      </c>
      <c r="BR104" s="30">
        <v>0</v>
      </c>
      <c r="BS104" s="30">
        <v>0</v>
      </c>
      <c r="BT104" s="30">
        <v>0</v>
      </c>
      <c r="BU104" s="30">
        <v>0</v>
      </c>
      <c r="BV104" s="30">
        <f t="shared" si="74"/>
        <v>0</v>
      </c>
      <c r="BW104" s="30">
        <f t="shared" si="75"/>
        <v>0</v>
      </c>
      <c r="BX104" s="30">
        <f t="shared" si="76"/>
        <v>0</v>
      </c>
      <c r="BY104" s="30">
        <f t="shared" si="77"/>
        <v>0</v>
      </c>
      <c r="BZ104" s="30">
        <f t="shared" si="78"/>
        <v>0</v>
      </c>
      <c r="CA104" s="30">
        <f t="shared" si="79"/>
        <v>0</v>
      </c>
      <c r="CB104" s="30">
        <f t="shared" si="80"/>
        <v>0</v>
      </c>
      <c r="CC104" s="30">
        <f t="shared" si="81"/>
        <v>0</v>
      </c>
      <c r="CD104" s="30">
        <f t="shared" si="82"/>
        <v>0</v>
      </c>
      <c r="CE104" s="30">
        <f t="shared" si="83"/>
        <v>0</v>
      </c>
      <c r="CF104" s="30">
        <f t="shared" si="84"/>
        <v>0</v>
      </c>
      <c r="CG104" s="30">
        <f t="shared" si="85"/>
        <v>0</v>
      </c>
      <c r="CH104" s="30">
        <f t="shared" si="86"/>
        <v>0</v>
      </c>
      <c r="CI104" s="30">
        <f t="shared" si="87"/>
        <v>0</v>
      </c>
      <c r="CJ104" s="33" t="s">
        <v>186</v>
      </c>
    </row>
    <row r="105" spans="1:88" ht="30" customHeight="1" x14ac:dyDescent="0.25">
      <c r="A105" s="6" t="s">
        <v>293</v>
      </c>
      <c r="B105" s="11" t="s">
        <v>354</v>
      </c>
      <c r="C105" s="12" t="s">
        <v>355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0">
        <v>0</v>
      </c>
      <c r="O105" s="30">
        <v>0</v>
      </c>
      <c r="P105" s="30">
        <v>0</v>
      </c>
      <c r="Q105" s="30">
        <v>0</v>
      </c>
      <c r="R105" s="30">
        <v>0</v>
      </c>
      <c r="S105" s="30">
        <v>0</v>
      </c>
      <c r="T105" s="30">
        <v>0</v>
      </c>
      <c r="U105" s="30">
        <v>0</v>
      </c>
      <c r="V105" s="30">
        <v>0</v>
      </c>
      <c r="W105" s="30">
        <v>0</v>
      </c>
      <c r="X105" s="30">
        <v>0</v>
      </c>
      <c r="Y105" s="30">
        <v>0</v>
      </c>
      <c r="Z105" s="30">
        <v>0</v>
      </c>
      <c r="AA105" s="30">
        <v>0</v>
      </c>
      <c r="AB105" s="30">
        <v>0</v>
      </c>
      <c r="AC105" s="30">
        <v>0</v>
      </c>
      <c r="AD105" s="30">
        <v>0</v>
      </c>
      <c r="AE105" s="30">
        <v>0</v>
      </c>
      <c r="AF105" s="30">
        <v>0</v>
      </c>
      <c r="AG105" s="30">
        <v>0</v>
      </c>
      <c r="AH105" s="30">
        <v>0</v>
      </c>
      <c r="AI105" s="30">
        <v>0</v>
      </c>
      <c r="AJ105" s="30">
        <v>0</v>
      </c>
      <c r="AK105" s="30">
        <v>0</v>
      </c>
      <c r="AL105" s="30">
        <v>0</v>
      </c>
      <c r="AM105" s="30">
        <v>0</v>
      </c>
      <c r="AN105" s="30">
        <v>0</v>
      </c>
      <c r="AO105" s="30">
        <v>0</v>
      </c>
      <c r="AP105" s="30">
        <v>0</v>
      </c>
      <c r="AQ105" s="30">
        <v>0</v>
      </c>
      <c r="AR105" s="30">
        <v>0</v>
      </c>
      <c r="AS105" s="30">
        <v>0</v>
      </c>
      <c r="AT105" s="30">
        <v>0</v>
      </c>
      <c r="AU105" s="30">
        <v>0</v>
      </c>
      <c r="AV105" s="30">
        <v>0</v>
      </c>
      <c r="AW105" s="30">
        <v>0</v>
      </c>
      <c r="AX105" s="30">
        <v>0</v>
      </c>
      <c r="AY105" s="30">
        <v>0</v>
      </c>
      <c r="AZ105" s="30">
        <v>0</v>
      </c>
      <c r="BA105" s="30">
        <v>0</v>
      </c>
      <c r="BB105" s="30">
        <v>0</v>
      </c>
      <c r="BC105" s="30">
        <v>0</v>
      </c>
      <c r="BD105" s="30">
        <v>0</v>
      </c>
      <c r="BE105" s="30">
        <v>0</v>
      </c>
      <c r="BF105" s="30">
        <v>0</v>
      </c>
      <c r="BG105" s="30">
        <v>0</v>
      </c>
      <c r="BH105" s="30">
        <v>0</v>
      </c>
      <c r="BI105" s="30">
        <v>0</v>
      </c>
      <c r="BJ105" s="30">
        <v>0</v>
      </c>
      <c r="BK105" s="30">
        <v>0</v>
      </c>
      <c r="BL105" s="30">
        <v>0</v>
      </c>
      <c r="BM105" s="30">
        <v>0</v>
      </c>
      <c r="BN105" s="30">
        <v>0</v>
      </c>
      <c r="BO105" s="30">
        <v>0</v>
      </c>
      <c r="BP105" s="30">
        <v>0</v>
      </c>
      <c r="BQ105" s="30">
        <v>0</v>
      </c>
      <c r="BR105" s="30">
        <v>0</v>
      </c>
      <c r="BS105" s="30">
        <v>0</v>
      </c>
      <c r="BT105" s="30">
        <v>0</v>
      </c>
      <c r="BU105" s="30">
        <v>0</v>
      </c>
      <c r="BV105" s="30">
        <f t="shared" si="74"/>
        <v>0</v>
      </c>
      <c r="BW105" s="30">
        <f t="shared" si="75"/>
        <v>0</v>
      </c>
      <c r="BX105" s="30">
        <f t="shared" si="76"/>
        <v>0</v>
      </c>
      <c r="BY105" s="30">
        <f t="shared" si="77"/>
        <v>0</v>
      </c>
      <c r="BZ105" s="30">
        <f t="shared" si="78"/>
        <v>0</v>
      </c>
      <c r="CA105" s="30">
        <f t="shared" si="79"/>
        <v>0</v>
      </c>
      <c r="CB105" s="30">
        <f t="shared" si="80"/>
        <v>0</v>
      </c>
      <c r="CC105" s="30">
        <f t="shared" si="81"/>
        <v>0</v>
      </c>
      <c r="CD105" s="30">
        <f t="shared" si="82"/>
        <v>0</v>
      </c>
      <c r="CE105" s="30">
        <f t="shared" si="83"/>
        <v>0</v>
      </c>
      <c r="CF105" s="30">
        <f t="shared" si="84"/>
        <v>0</v>
      </c>
      <c r="CG105" s="30">
        <f t="shared" si="85"/>
        <v>0</v>
      </c>
      <c r="CH105" s="30">
        <f t="shared" si="86"/>
        <v>0</v>
      </c>
      <c r="CI105" s="30">
        <f t="shared" si="87"/>
        <v>0</v>
      </c>
      <c r="CJ105" s="33" t="s">
        <v>186</v>
      </c>
    </row>
    <row r="106" spans="1:88" ht="30" customHeight="1" x14ac:dyDescent="0.25">
      <c r="A106" s="6" t="s">
        <v>295</v>
      </c>
      <c r="B106" s="11" t="s">
        <v>356</v>
      </c>
      <c r="C106" s="12" t="s">
        <v>357</v>
      </c>
      <c r="D106" s="30">
        <v>0</v>
      </c>
      <c r="E106" s="30">
        <v>0</v>
      </c>
      <c r="F106" s="30">
        <v>0</v>
      </c>
      <c r="G106" s="30">
        <v>0</v>
      </c>
      <c r="H106" s="30">
        <v>0</v>
      </c>
      <c r="I106" s="30">
        <v>0</v>
      </c>
      <c r="J106" s="30">
        <v>0</v>
      </c>
      <c r="K106" s="30">
        <v>0</v>
      </c>
      <c r="L106" s="30">
        <v>0</v>
      </c>
      <c r="M106" s="30">
        <v>0</v>
      </c>
      <c r="N106" s="30">
        <v>0</v>
      </c>
      <c r="O106" s="30">
        <v>0</v>
      </c>
      <c r="P106" s="30">
        <v>0</v>
      </c>
      <c r="Q106" s="30">
        <v>0</v>
      </c>
      <c r="R106" s="30">
        <v>0</v>
      </c>
      <c r="S106" s="30">
        <v>0</v>
      </c>
      <c r="T106" s="30">
        <v>0</v>
      </c>
      <c r="U106" s="30">
        <v>0</v>
      </c>
      <c r="V106" s="30">
        <v>0</v>
      </c>
      <c r="W106" s="30">
        <v>0</v>
      </c>
      <c r="X106" s="30">
        <v>0</v>
      </c>
      <c r="Y106" s="30">
        <v>0</v>
      </c>
      <c r="Z106" s="30">
        <v>0</v>
      </c>
      <c r="AA106" s="30">
        <v>0</v>
      </c>
      <c r="AB106" s="30">
        <v>0</v>
      </c>
      <c r="AC106" s="30">
        <v>0</v>
      </c>
      <c r="AD106" s="30">
        <v>0</v>
      </c>
      <c r="AE106" s="30">
        <v>0</v>
      </c>
      <c r="AF106" s="30">
        <v>0</v>
      </c>
      <c r="AG106" s="30">
        <v>0</v>
      </c>
      <c r="AH106" s="30">
        <v>0</v>
      </c>
      <c r="AI106" s="30">
        <v>0</v>
      </c>
      <c r="AJ106" s="30">
        <v>0</v>
      </c>
      <c r="AK106" s="30">
        <v>0</v>
      </c>
      <c r="AL106" s="30">
        <v>0</v>
      </c>
      <c r="AM106" s="30">
        <v>0</v>
      </c>
      <c r="AN106" s="30">
        <v>0</v>
      </c>
      <c r="AO106" s="30">
        <v>0</v>
      </c>
      <c r="AP106" s="30">
        <v>0</v>
      </c>
      <c r="AQ106" s="30">
        <v>0</v>
      </c>
      <c r="AR106" s="30">
        <v>0</v>
      </c>
      <c r="AS106" s="30">
        <v>0</v>
      </c>
      <c r="AT106" s="30">
        <v>0</v>
      </c>
      <c r="AU106" s="30">
        <v>0</v>
      </c>
      <c r="AV106" s="30">
        <v>0</v>
      </c>
      <c r="AW106" s="30">
        <v>0</v>
      </c>
      <c r="AX106" s="30">
        <v>0</v>
      </c>
      <c r="AY106" s="30">
        <v>0</v>
      </c>
      <c r="AZ106" s="30">
        <v>0</v>
      </c>
      <c r="BA106" s="30">
        <v>0</v>
      </c>
      <c r="BB106" s="30">
        <v>0</v>
      </c>
      <c r="BC106" s="30">
        <v>0</v>
      </c>
      <c r="BD106" s="30">
        <v>0</v>
      </c>
      <c r="BE106" s="30">
        <v>0</v>
      </c>
      <c r="BF106" s="30">
        <v>0</v>
      </c>
      <c r="BG106" s="30">
        <v>0</v>
      </c>
      <c r="BH106" s="30">
        <v>0</v>
      </c>
      <c r="BI106" s="30">
        <v>0</v>
      </c>
      <c r="BJ106" s="30">
        <v>0</v>
      </c>
      <c r="BK106" s="30">
        <v>0</v>
      </c>
      <c r="BL106" s="30">
        <v>0</v>
      </c>
      <c r="BM106" s="30">
        <v>0</v>
      </c>
      <c r="BN106" s="30">
        <v>0</v>
      </c>
      <c r="BO106" s="30">
        <v>0</v>
      </c>
      <c r="BP106" s="30">
        <v>0</v>
      </c>
      <c r="BQ106" s="30">
        <v>0</v>
      </c>
      <c r="BR106" s="30">
        <v>0</v>
      </c>
      <c r="BS106" s="30">
        <v>0</v>
      </c>
      <c r="BT106" s="30">
        <v>0</v>
      </c>
      <c r="BU106" s="30">
        <v>0</v>
      </c>
      <c r="BV106" s="30">
        <f t="shared" si="74"/>
        <v>0</v>
      </c>
      <c r="BW106" s="30">
        <f t="shared" si="75"/>
        <v>0</v>
      </c>
      <c r="BX106" s="30">
        <f t="shared" si="76"/>
        <v>0</v>
      </c>
      <c r="BY106" s="30">
        <f t="shared" si="77"/>
        <v>0</v>
      </c>
      <c r="BZ106" s="30">
        <f t="shared" si="78"/>
        <v>0</v>
      </c>
      <c r="CA106" s="30">
        <f t="shared" si="79"/>
        <v>0</v>
      </c>
      <c r="CB106" s="30">
        <f t="shared" si="80"/>
        <v>0</v>
      </c>
      <c r="CC106" s="30">
        <f t="shared" si="81"/>
        <v>0</v>
      </c>
      <c r="CD106" s="30">
        <f t="shared" si="82"/>
        <v>0</v>
      </c>
      <c r="CE106" s="30">
        <f t="shared" si="83"/>
        <v>0</v>
      </c>
      <c r="CF106" s="30">
        <f t="shared" si="84"/>
        <v>0</v>
      </c>
      <c r="CG106" s="30">
        <f t="shared" si="85"/>
        <v>0</v>
      </c>
      <c r="CH106" s="30">
        <f t="shared" si="86"/>
        <v>0</v>
      </c>
      <c r="CI106" s="30">
        <f t="shared" si="87"/>
        <v>0</v>
      </c>
      <c r="CJ106" s="33" t="s">
        <v>186</v>
      </c>
    </row>
    <row r="107" spans="1:88" ht="30" customHeight="1" x14ac:dyDescent="0.25">
      <c r="A107" s="6" t="s">
        <v>297</v>
      </c>
      <c r="B107" s="11" t="s">
        <v>358</v>
      </c>
      <c r="C107" s="12" t="s">
        <v>410</v>
      </c>
      <c r="D107" s="30">
        <v>0</v>
      </c>
      <c r="E107" s="30">
        <v>0</v>
      </c>
      <c r="F107" s="30">
        <v>0</v>
      </c>
      <c r="G107" s="30">
        <v>0</v>
      </c>
      <c r="H107" s="30">
        <v>0</v>
      </c>
      <c r="I107" s="30">
        <v>0</v>
      </c>
      <c r="J107" s="30">
        <v>0</v>
      </c>
      <c r="K107" s="30">
        <v>0</v>
      </c>
      <c r="L107" s="30">
        <v>0</v>
      </c>
      <c r="M107" s="30">
        <v>0</v>
      </c>
      <c r="N107" s="30">
        <v>0</v>
      </c>
      <c r="O107" s="30">
        <v>0</v>
      </c>
      <c r="P107" s="30">
        <v>0</v>
      </c>
      <c r="Q107" s="30">
        <v>0</v>
      </c>
      <c r="R107" s="30">
        <v>0</v>
      </c>
      <c r="S107" s="30">
        <v>0</v>
      </c>
      <c r="T107" s="30">
        <v>0</v>
      </c>
      <c r="U107" s="30">
        <v>0</v>
      </c>
      <c r="V107" s="30">
        <v>0</v>
      </c>
      <c r="W107" s="30">
        <v>0</v>
      </c>
      <c r="X107" s="30">
        <v>0</v>
      </c>
      <c r="Y107" s="30">
        <v>0</v>
      </c>
      <c r="Z107" s="30">
        <v>0</v>
      </c>
      <c r="AA107" s="30">
        <v>0</v>
      </c>
      <c r="AB107" s="30">
        <v>0</v>
      </c>
      <c r="AC107" s="30">
        <v>0</v>
      </c>
      <c r="AD107" s="30">
        <v>0</v>
      </c>
      <c r="AE107" s="30">
        <v>0</v>
      </c>
      <c r="AF107" s="30">
        <v>0</v>
      </c>
      <c r="AG107" s="30">
        <v>0</v>
      </c>
      <c r="AH107" s="30">
        <v>0</v>
      </c>
      <c r="AI107" s="30">
        <v>0</v>
      </c>
      <c r="AJ107" s="30">
        <v>0</v>
      </c>
      <c r="AK107" s="30">
        <v>0</v>
      </c>
      <c r="AL107" s="30">
        <v>0</v>
      </c>
      <c r="AM107" s="30">
        <v>0</v>
      </c>
      <c r="AN107" s="30">
        <v>0</v>
      </c>
      <c r="AO107" s="30">
        <v>0</v>
      </c>
      <c r="AP107" s="30">
        <v>0</v>
      </c>
      <c r="AQ107" s="30">
        <v>0</v>
      </c>
      <c r="AR107" s="30">
        <v>0</v>
      </c>
      <c r="AS107" s="30">
        <v>0</v>
      </c>
      <c r="AT107" s="30">
        <v>0</v>
      </c>
      <c r="AU107" s="30">
        <v>0</v>
      </c>
      <c r="AV107" s="30">
        <v>0</v>
      </c>
      <c r="AW107" s="30">
        <v>0</v>
      </c>
      <c r="AX107" s="30">
        <v>0</v>
      </c>
      <c r="AY107" s="30">
        <v>0</v>
      </c>
      <c r="AZ107" s="30">
        <v>0</v>
      </c>
      <c r="BA107" s="30">
        <v>0</v>
      </c>
      <c r="BB107" s="30">
        <v>0</v>
      </c>
      <c r="BC107" s="30">
        <v>0</v>
      </c>
      <c r="BD107" s="30">
        <v>0</v>
      </c>
      <c r="BE107" s="30">
        <v>0</v>
      </c>
      <c r="BF107" s="30">
        <v>0</v>
      </c>
      <c r="BG107" s="30">
        <v>0</v>
      </c>
      <c r="BH107" s="30">
        <v>0</v>
      </c>
      <c r="BI107" s="30">
        <v>0</v>
      </c>
      <c r="BJ107" s="30">
        <v>0</v>
      </c>
      <c r="BK107" s="30">
        <v>0</v>
      </c>
      <c r="BL107" s="30">
        <v>0</v>
      </c>
      <c r="BM107" s="30">
        <v>0</v>
      </c>
      <c r="BN107" s="30">
        <v>0</v>
      </c>
      <c r="BO107" s="30">
        <v>0</v>
      </c>
      <c r="BP107" s="30">
        <v>0</v>
      </c>
      <c r="BQ107" s="30">
        <v>0</v>
      </c>
      <c r="BR107" s="30">
        <v>0</v>
      </c>
      <c r="BS107" s="30">
        <v>0</v>
      </c>
      <c r="BT107" s="30">
        <v>0</v>
      </c>
      <c r="BU107" s="30">
        <v>0</v>
      </c>
      <c r="BV107" s="30">
        <f t="shared" si="74"/>
        <v>0</v>
      </c>
      <c r="BW107" s="30">
        <f t="shared" si="75"/>
        <v>0</v>
      </c>
      <c r="BX107" s="30">
        <f t="shared" si="76"/>
        <v>0</v>
      </c>
      <c r="BY107" s="30">
        <f t="shared" si="77"/>
        <v>0</v>
      </c>
      <c r="BZ107" s="30">
        <f t="shared" si="78"/>
        <v>0</v>
      </c>
      <c r="CA107" s="30">
        <f t="shared" si="79"/>
        <v>0</v>
      </c>
      <c r="CB107" s="30">
        <f t="shared" si="80"/>
        <v>0</v>
      </c>
      <c r="CC107" s="30">
        <f t="shared" si="81"/>
        <v>0</v>
      </c>
      <c r="CD107" s="30">
        <f t="shared" si="82"/>
        <v>0</v>
      </c>
      <c r="CE107" s="30">
        <f t="shared" si="83"/>
        <v>0</v>
      </c>
      <c r="CF107" s="30">
        <f t="shared" si="84"/>
        <v>0</v>
      </c>
      <c r="CG107" s="30">
        <f t="shared" si="85"/>
        <v>0</v>
      </c>
      <c r="CH107" s="30">
        <f t="shared" si="86"/>
        <v>0</v>
      </c>
      <c r="CI107" s="30">
        <f t="shared" si="87"/>
        <v>0</v>
      </c>
      <c r="CJ107" s="33" t="s">
        <v>186</v>
      </c>
    </row>
    <row r="108" spans="1:88" ht="30" customHeight="1" x14ac:dyDescent="0.25">
      <c r="A108" s="6" t="s">
        <v>299</v>
      </c>
      <c r="B108" s="11" t="s">
        <v>359</v>
      </c>
      <c r="C108" s="12" t="s">
        <v>411</v>
      </c>
      <c r="D108" s="30">
        <v>0</v>
      </c>
      <c r="E108" s="30">
        <v>0</v>
      </c>
      <c r="F108" s="30">
        <v>0</v>
      </c>
      <c r="G108" s="30">
        <v>0</v>
      </c>
      <c r="H108" s="30">
        <v>0</v>
      </c>
      <c r="I108" s="30">
        <v>0</v>
      </c>
      <c r="J108" s="30">
        <v>0</v>
      </c>
      <c r="K108" s="30">
        <v>0</v>
      </c>
      <c r="L108" s="30">
        <v>0</v>
      </c>
      <c r="M108" s="30">
        <v>0</v>
      </c>
      <c r="N108" s="30">
        <v>0</v>
      </c>
      <c r="O108" s="30">
        <v>0</v>
      </c>
      <c r="P108" s="30">
        <v>0</v>
      </c>
      <c r="Q108" s="30">
        <v>0</v>
      </c>
      <c r="R108" s="30">
        <v>0</v>
      </c>
      <c r="S108" s="30">
        <v>0</v>
      </c>
      <c r="T108" s="30">
        <v>0</v>
      </c>
      <c r="U108" s="30">
        <v>0</v>
      </c>
      <c r="V108" s="30">
        <v>0</v>
      </c>
      <c r="W108" s="30">
        <v>0</v>
      </c>
      <c r="X108" s="30">
        <v>0</v>
      </c>
      <c r="Y108" s="30">
        <v>0</v>
      </c>
      <c r="Z108" s="30">
        <v>0</v>
      </c>
      <c r="AA108" s="30">
        <v>0</v>
      </c>
      <c r="AB108" s="30">
        <v>0</v>
      </c>
      <c r="AC108" s="30">
        <v>0</v>
      </c>
      <c r="AD108" s="30">
        <v>0</v>
      </c>
      <c r="AE108" s="30">
        <v>0</v>
      </c>
      <c r="AF108" s="30">
        <v>0</v>
      </c>
      <c r="AG108" s="30">
        <v>0</v>
      </c>
      <c r="AH108" s="30">
        <v>0</v>
      </c>
      <c r="AI108" s="30">
        <v>0</v>
      </c>
      <c r="AJ108" s="30">
        <v>0</v>
      </c>
      <c r="AK108" s="30">
        <v>0</v>
      </c>
      <c r="AL108" s="30">
        <v>0</v>
      </c>
      <c r="AM108" s="30">
        <v>0</v>
      </c>
      <c r="AN108" s="30">
        <v>0</v>
      </c>
      <c r="AO108" s="30">
        <v>0</v>
      </c>
      <c r="AP108" s="30">
        <v>0</v>
      </c>
      <c r="AQ108" s="30">
        <v>0</v>
      </c>
      <c r="AR108" s="30">
        <v>0</v>
      </c>
      <c r="AS108" s="30">
        <v>0</v>
      </c>
      <c r="AT108" s="30">
        <v>0</v>
      </c>
      <c r="AU108" s="30">
        <v>0</v>
      </c>
      <c r="AV108" s="30">
        <v>0</v>
      </c>
      <c r="AW108" s="30">
        <v>0</v>
      </c>
      <c r="AX108" s="30">
        <v>0</v>
      </c>
      <c r="AY108" s="30">
        <v>0</v>
      </c>
      <c r="AZ108" s="30">
        <v>0</v>
      </c>
      <c r="BA108" s="30">
        <v>0</v>
      </c>
      <c r="BB108" s="30">
        <v>0</v>
      </c>
      <c r="BC108" s="30">
        <v>0</v>
      </c>
      <c r="BD108" s="30">
        <v>0</v>
      </c>
      <c r="BE108" s="30">
        <v>0</v>
      </c>
      <c r="BF108" s="30">
        <v>0</v>
      </c>
      <c r="BG108" s="30">
        <v>0</v>
      </c>
      <c r="BH108" s="30">
        <v>0</v>
      </c>
      <c r="BI108" s="30">
        <v>0</v>
      </c>
      <c r="BJ108" s="30">
        <v>0</v>
      </c>
      <c r="BK108" s="30">
        <v>0</v>
      </c>
      <c r="BL108" s="30">
        <v>0</v>
      </c>
      <c r="BM108" s="30">
        <v>0</v>
      </c>
      <c r="BN108" s="30">
        <v>0</v>
      </c>
      <c r="BO108" s="30">
        <v>0</v>
      </c>
      <c r="BP108" s="30">
        <v>0</v>
      </c>
      <c r="BQ108" s="30">
        <v>0</v>
      </c>
      <c r="BR108" s="30">
        <v>0</v>
      </c>
      <c r="BS108" s="30">
        <v>0</v>
      </c>
      <c r="BT108" s="30">
        <v>0</v>
      </c>
      <c r="BU108" s="30">
        <v>0</v>
      </c>
      <c r="BV108" s="30">
        <f t="shared" si="74"/>
        <v>0</v>
      </c>
      <c r="BW108" s="30">
        <f t="shared" si="75"/>
        <v>0</v>
      </c>
      <c r="BX108" s="30">
        <f t="shared" si="76"/>
        <v>0</v>
      </c>
      <c r="BY108" s="30">
        <f t="shared" si="77"/>
        <v>0</v>
      </c>
      <c r="BZ108" s="30">
        <f t="shared" si="78"/>
        <v>0</v>
      </c>
      <c r="CA108" s="30">
        <f t="shared" si="79"/>
        <v>0</v>
      </c>
      <c r="CB108" s="30">
        <f t="shared" si="80"/>
        <v>0</v>
      </c>
      <c r="CC108" s="30">
        <f t="shared" si="81"/>
        <v>0</v>
      </c>
      <c r="CD108" s="30">
        <f t="shared" si="82"/>
        <v>0</v>
      </c>
      <c r="CE108" s="30">
        <f t="shared" si="83"/>
        <v>0</v>
      </c>
      <c r="CF108" s="30">
        <f t="shared" si="84"/>
        <v>0</v>
      </c>
      <c r="CG108" s="30">
        <f t="shared" si="85"/>
        <v>0</v>
      </c>
      <c r="CH108" s="30">
        <f t="shared" si="86"/>
        <v>0</v>
      </c>
      <c r="CI108" s="30">
        <f t="shared" si="87"/>
        <v>0</v>
      </c>
      <c r="CJ108" s="33" t="s">
        <v>186</v>
      </c>
    </row>
    <row r="109" spans="1:88" ht="30" customHeight="1" x14ac:dyDescent="0.25">
      <c r="A109" s="6" t="s">
        <v>301</v>
      </c>
      <c r="B109" s="11" t="s">
        <v>360</v>
      </c>
      <c r="C109" s="12" t="s">
        <v>412</v>
      </c>
      <c r="D109" s="30">
        <v>0</v>
      </c>
      <c r="E109" s="30">
        <v>0</v>
      </c>
      <c r="F109" s="30">
        <v>0</v>
      </c>
      <c r="G109" s="30">
        <v>0</v>
      </c>
      <c r="H109" s="30">
        <v>0</v>
      </c>
      <c r="I109" s="30">
        <v>0</v>
      </c>
      <c r="J109" s="30">
        <v>0</v>
      </c>
      <c r="K109" s="30">
        <v>0</v>
      </c>
      <c r="L109" s="30">
        <v>0</v>
      </c>
      <c r="M109" s="30">
        <v>0</v>
      </c>
      <c r="N109" s="30">
        <v>0</v>
      </c>
      <c r="O109" s="30">
        <v>0</v>
      </c>
      <c r="P109" s="30">
        <v>0</v>
      </c>
      <c r="Q109" s="30">
        <v>0</v>
      </c>
      <c r="R109" s="30">
        <v>0</v>
      </c>
      <c r="S109" s="30">
        <v>0</v>
      </c>
      <c r="T109" s="30">
        <v>0</v>
      </c>
      <c r="U109" s="30">
        <v>0</v>
      </c>
      <c r="V109" s="30">
        <v>0</v>
      </c>
      <c r="W109" s="30">
        <v>0</v>
      </c>
      <c r="X109" s="30">
        <v>0</v>
      </c>
      <c r="Y109" s="30">
        <v>0</v>
      </c>
      <c r="Z109" s="30">
        <v>0</v>
      </c>
      <c r="AA109" s="30">
        <v>0</v>
      </c>
      <c r="AB109" s="30">
        <v>0</v>
      </c>
      <c r="AC109" s="30">
        <v>0</v>
      </c>
      <c r="AD109" s="30">
        <v>0</v>
      </c>
      <c r="AE109" s="30">
        <v>0</v>
      </c>
      <c r="AF109" s="30">
        <v>0</v>
      </c>
      <c r="AG109" s="30">
        <v>0</v>
      </c>
      <c r="AH109" s="30">
        <v>0</v>
      </c>
      <c r="AI109" s="30">
        <v>0</v>
      </c>
      <c r="AJ109" s="30">
        <v>0</v>
      </c>
      <c r="AK109" s="30">
        <v>0</v>
      </c>
      <c r="AL109" s="30">
        <v>0</v>
      </c>
      <c r="AM109" s="30">
        <v>0</v>
      </c>
      <c r="AN109" s="30">
        <v>0</v>
      </c>
      <c r="AO109" s="30">
        <v>0</v>
      </c>
      <c r="AP109" s="30">
        <v>0</v>
      </c>
      <c r="AQ109" s="30">
        <v>0</v>
      </c>
      <c r="AR109" s="30">
        <v>0</v>
      </c>
      <c r="AS109" s="30">
        <v>0</v>
      </c>
      <c r="AT109" s="30">
        <v>0</v>
      </c>
      <c r="AU109" s="30">
        <v>0</v>
      </c>
      <c r="AV109" s="30">
        <v>0</v>
      </c>
      <c r="AW109" s="30">
        <v>0</v>
      </c>
      <c r="AX109" s="30">
        <v>0</v>
      </c>
      <c r="AY109" s="30">
        <v>0</v>
      </c>
      <c r="AZ109" s="30">
        <v>0</v>
      </c>
      <c r="BA109" s="30">
        <v>0</v>
      </c>
      <c r="BB109" s="30">
        <v>0</v>
      </c>
      <c r="BC109" s="30">
        <v>0</v>
      </c>
      <c r="BD109" s="30">
        <v>0</v>
      </c>
      <c r="BE109" s="30">
        <v>0</v>
      </c>
      <c r="BF109" s="30">
        <v>0</v>
      </c>
      <c r="BG109" s="30">
        <v>0</v>
      </c>
      <c r="BH109" s="30">
        <v>0</v>
      </c>
      <c r="BI109" s="30">
        <v>0</v>
      </c>
      <c r="BJ109" s="30">
        <v>0</v>
      </c>
      <c r="BK109" s="30">
        <v>0</v>
      </c>
      <c r="BL109" s="30">
        <v>0</v>
      </c>
      <c r="BM109" s="30">
        <v>0</v>
      </c>
      <c r="BN109" s="30">
        <v>0</v>
      </c>
      <c r="BO109" s="30">
        <v>0</v>
      </c>
      <c r="BP109" s="30">
        <v>0</v>
      </c>
      <c r="BQ109" s="30">
        <v>0</v>
      </c>
      <c r="BR109" s="30">
        <v>0</v>
      </c>
      <c r="BS109" s="30">
        <v>0</v>
      </c>
      <c r="BT109" s="30">
        <v>0</v>
      </c>
      <c r="BU109" s="30">
        <v>0</v>
      </c>
      <c r="BV109" s="30">
        <f t="shared" si="74"/>
        <v>0</v>
      </c>
      <c r="BW109" s="30">
        <f t="shared" si="75"/>
        <v>0</v>
      </c>
      <c r="BX109" s="30">
        <f t="shared" si="76"/>
        <v>0</v>
      </c>
      <c r="BY109" s="30">
        <f t="shared" si="77"/>
        <v>0</v>
      </c>
      <c r="BZ109" s="30">
        <f t="shared" si="78"/>
        <v>0</v>
      </c>
      <c r="CA109" s="30">
        <f t="shared" si="79"/>
        <v>0</v>
      </c>
      <c r="CB109" s="30">
        <f t="shared" si="80"/>
        <v>0</v>
      </c>
      <c r="CC109" s="30">
        <f t="shared" si="81"/>
        <v>0</v>
      </c>
      <c r="CD109" s="30">
        <f t="shared" si="82"/>
        <v>0</v>
      </c>
      <c r="CE109" s="30">
        <f t="shared" si="83"/>
        <v>0</v>
      </c>
      <c r="CF109" s="30">
        <f t="shared" si="84"/>
        <v>0</v>
      </c>
      <c r="CG109" s="30">
        <f t="shared" si="85"/>
        <v>0</v>
      </c>
      <c r="CH109" s="30">
        <f t="shared" si="86"/>
        <v>0</v>
      </c>
      <c r="CI109" s="30">
        <f t="shared" si="87"/>
        <v>0</v>
      </c>
      <c r="CJ109" s="33" t="s">
        <v>186</v>
      </c>
    </row>
    <row r="110" spans="1:88" ht="30" customHeight="1" x14ac:dyDescent="0.25">
      <c r="A110" s="6" t="s">
        <v>303</v>
      </c>
      <c r="B110" s="11" t="s">
        <v>361</v>
      </c>
      <c r="C110" s="12" t="s">
        <v>413</v>
      </c>
      <c r="D110" s="30">
        <v>0</v>
      </c>
      <c r="E110" s="30">
        <v>0</v>
      </c>
      <c r="F110" s="30">
        <v>0</v>
      </c>
      <c r="G110" s="30">
        <v>0</v>
      </c>
      <c r="H110" s="30">
        <v>0</v>
      </c>
      <c r="I110" s="30">
        <v>0</v>
      </c>
      <c r="J110" s="30">
        <v>0</v>
      </c>
      <c r="K110" s="30">
        <v>0</v>
      </c>
      <c r="L110" s="30">
        <v>0</v>
      </c>
      <c r="M110" s="30">
        <v>0</v>
      </c>
      <c r="N110" s="30">
        <v>0</v>
      </c>
      <c r="O110" s="30">
        <v>0</v>
      </c>
      <c r="P110" s="30">
        <v>0</v>
      </c>
      <c r="Q110" s="30">
        <v>0</v>
      </c>
      <c r="R110" s="30">
        <v>0</v>
      </c>
      <c r="S110" s="30">
        <v>0</v>
      </c>
      <c r="T110" s="30">
        <v>0</v>
      </c>
      <c r="U110" s="30">
        <v>0</v>
      </c>
      <c r="V110" s="30">
        <v>0</v>
      </c>
      <c r="W110" s="30">
        <v>0</v>
      </c>
      <c r="X110" s="30">
        <v>0</v>
      </c>
      <c r="Y110" s="30">
        <v>0</v>
      </c>
      <c r="Z110" s="30">
        <v>0</v>
      </c>
      <c r="AA110" s="30">
        <v>0</v>
      </c>
      <c r="AB110" s="30">
        <v>0</v>
      </c>
      <c r="AC110" s="30">
        <v>0</v>
      </c>
      <c r="AD110" s="30">
        <v>0</v>
      </c>
      <c r="AE110" s="30">
        <v>0</v>
      </c>
      <c r="AF110" s="30">
        <v>0</v>
      </c>
      <c r="AG110" s="30">
        <v>0</v>
      </c>
      <c r="AH110" s="30">
        <v>0</v>
      </c>
      <c r="AI110" s="30">
        <v>0</v>
      </c>
      <c r="AJ110" s="30">
        <v>0</v>
      </c>
      <c r="AK110" s="30">
        <v>0</v>
      </c>
      <c r="AL110" s="30">
        <v>0</v>
      </c>
      <c r="AM110" s="30">
        <v>0</v>
      </c>
      <c r="AN110" s="30">
        <v>0</v>
      </c>
      <c r="AO110" s="30">
        <v>0</v>
      </c>
      <c r="AP110" s="30">
        <v>0</v>
      </c>
      <c r="AQ110" s="30">
        <v>0</v>
      </c>
      <c r="AR110" s="30">
        <v>0</v>
      </c>
      <c r="AS110" s="30">
        <v>0</v>
      </c>
      <c r="AT110" s="30">
        <v>0</v>
      </c>
      <c r="AU110" s="30">
        <v>0</v>
      </c>
      <c r="AV110" s="30">
        <v>0</v>
      </c>
      <c r="AW110" s="30">
        <v>0</v>
      </c>
      <c r="AX110" s="30">
        <v>0</v>
      </c>
      <c r="AY110" s="30">
        <v>0</v>
      </c>
      <c r="AZ110" s="30">
        <v>0</v>
      </c>
      <c r="BA110" s="30">
        <v>0</v>
      </c>
      <c r="BB110" s="30">
        <v>0</v>
      </c>
      <c r="BC110" s="30">
        <v>0</v>
      </c>
      <c r="BD110" s="30">
        <v>0</v>
      </c>
      <c r="BE110" s="30">
        <v>0</v>
      </c>
      <c r="BF110" s="30">
        <v>0</v>
      </c>
      <c r="BG110" s="30">
        <v>0</v>
      </c>
      <c r="BH110" s="30">
        <v>0</v>
      </c>
      <c r="BI110" s="30">
        <v>0</v>
      </c>
      <c r="BJ110" s="30">
        <v>0</v>
      </c>
      <c r="BK110" s="30">
        <v>0</v>
      </c>
      <c r="BL110" s="30">
        <v>0</v>
      </c>
      <c r="BM110" s="30">
        <v>0</v>
      </c>
      <c r="BN110" s="30">
        <v>0</v>
      </c>
      <c r="BO110" s="30">
        <v>0</v>
      </c>
      <c r="BP110" s="30">
        <v>0</v>
      </c>
      <c r="BQ110" s="30">
        <v>0</v>
      </c>
      <c r="BR110" s="30">
        <v>0</v>
      </c>
      <c r="BS110" s="30">
        <v>0</v>
      </c>
      <c r="BT110" s="30">
        <v>0</v>
      </c>
      <c r="BU110" s="30">
        <v>0</v>
      </c>
      <c r="BV110" s="30">
        <f t="shared" si="74"/>
        <v>0</v>
      </c>
      <c r="BW110" s="30">
        <f t="shared" si="75"/>
        <v>0</v>
      </c>
      <c r="BX110" s="30">
        <f t="shared" si="76"/>
        <v>0</v>
      </c>
      <c r="BY110" s="30">
        <f t="shared" si="77"/>
        <v>0</v>
      </c>
      <c r="BZ110" s="30">
        <f t="shared" si="78"/>
        <v>0</v>
      </c>
      <c r="CA110" s="30">
        <f t="shared" si="79"/>
        <v>0</v>
      </c>
      <c r="CB110" s="30">
        <f t="shared" si="80"/>
        <v>0</v>
      </c>
      <c r="CC110" s="30">
        <f t="shared" si="81"/>
        <v>0</v>
      </c>
      <c r="CD110" s="30">
        <f t="shared" si="82"/>
        <v>0</v>
      </c>
      <c r="CE110" s="30">
        <f t="shared" si="83"/>
        <v>0</v>
      </c>
      <c r="CF110" s="30">
        <f t="shared" si="84"/>
        <v>0</v>
      </c>
      <c r="CG110" s="30">
        <f t="shared" si="85"/>
        <v>0</v>
      </c>
      <c r="CH110" s="30">
        <f t="shared" si="86"/>
        <v>0</v>
      </c>
      <c r="CI110" s="30">
        <f t="shared" si="87"/>
        <v>0</v>
      </c>
      <c r="CJ110" s="33" t="s">
        <v>186</v>
      </c>
    </row>
    <row r="111" spans="1:88" ht="30" customHeight="1" x14ac:dyDescent="0.25">
      <c r="A111" s="6" t="s">
        <v>305</v>
      </c>
      <c r="B111" s="11" t="s">
        <v>362</v>
      </c>
      <c r="C111" s="12" t="s">
        <v>414</v>
      </c>
      <c r="D111" s="30">
        <v>0</v>
      </c>
      <c r="E111" s="30">
        <v>0</v>
      </c>
      <c r="F111" s="30">
        <v>0</v>
      </c>
      <c r="G111" s="30">
        <v>0</v>
      </c>
      <c r="H111" s="30">
        <v>0</v>
      </c>
      <c r="I111" s="30">
        <v>0</v>
      </c>
      <c r="J111" s="30">
        <v>0</v>
      </c>
      <c r="K111" s="30">
        <v>0</v>
      </c>
      <c r="L111" s="30">
        <v>0</v>
      </c>
      <c r="M111" s="30">
        <v>0</v>
      </c>
      <c r="N111" s="30">
        <v>0</v>
      </c>
      <c r="O111" s="30">
        <v>0</v>
      </c>
      <c r="P111" s="30">
        <v>0</v>
      </c>
      <c r="Q111" s="30">
        <v>0</v>
      </c>
      <c r="R111" s="30">
        <v>0</v>
      </c>
      <c r="S111" s="30">
        <v>0</v>
      </c>
      <c r="T111" s="30">
        <v>0</v>
      </c>
      <c r="U111" s="30">
        <v>0</v>
      </c>
      <c r="V111" s="30">
        <v>0</v>
      </c>
      <c r="W111" s="30">
        <v>0</v>
      </c>
      <c r="X111" s="30">
        <v>0</v>
      </c>
      <c r="Y111" s="30">
        <v>0</v>
      </c>
      <c r="Z111" s="30">
        <v>0</v>
      </c>
      <c r="AA111" s="30">
        <v>0</v>
      </c>
      <c r="AB111" s="30">
        <v>0</v>
      </c>
      <c r="AC111" s="30">
        <v>0</v>
      </c>
      <c r="AD111" s="30">
        <v>0</v>
      </c>
      <c r="AE111" s="30">
        <v>0</v>
      </c>
      <c r="AF111" s="30">
        <v>0</v>
      </c>
      <c r="AG111" s="30">
        <v>0</v>
      </c>
      <c r="AH111" s="30">
        <v>0</v>
      </c>
      <c r="AI111" s="30">
        <v>0</v>
      </c>
      <c r="AJ111" s="30">
        <v>0</v>
      </c>
      <c r="AK111" s="30">
        <v>0</v>
      </c>
      <c r="AL111" s="30">
        <v>0</v>
      </c>
      <c r="AM111" s="30">
        <v>0</v>
      </c>
      <c r="AN111" s="30">
        <v>0</v>
      </c>
      <c r="AO111" s="30">
        <v>0</v>
      </c>
      <c r="AP111" s="30">
        <v>0</v>
      </c>
      <c r="AQ111" s="30">
        <v>0</v>
      </c>
      <c r="AR111" s="30">
        <v>0</v>
      </c>
      <c r="AS111" s="30">
        <v>0</v>
      </c>
      <c r="AT111" s="30">
        <v>0</v>
      </c>
      <c r="AU111" s="30">
        <v>0</v>
      </c>
      <c r="AV111" s="30">
        <v>0</v>
      </c>
      <c r="AW111" s="30">
        <v>0</v>
      </c>
      <c r="AX111" s="30">
        <v>0</v>
      </c>
      <c r="AY111" s="30">
        <v>0</v>
      </c>
      <c r="AZ111" s="30">
        <v>0</v>
      </c>
      <c r="BA111" s="30">
        <v>0</v>
      </c>
      <c r="BB111" s="30">
        <v>0</v>
      </c>
      <c r="BC111" s="30">
        <v>0</v>
      </c>
      <c r="BD111" s="30">
        <v>0</v>
      </c>
      <c r="BE111" s="30">
        <v>0</v>
      </c>
      <c r="BF111" s="30">
        <v>0</v>
      </c>
      <c r="BG111" s="30">
        <v>0</v>
      </c>
      <c r="BH111" s="30">
        <v>0</v>
      </c>
      <c r="BI111" s="30">
        <v>0</v>
      </c>
      <c r="BJ111" s="30">
        <v>0</v>
      </c>
      <c r="BK111" s="30">
        <v>0</v>
      </c>
      <c r="BL111" s="30">
        <v>0</v>
      </c>
      <c r="BM111" s="30">
        <v>0</v>
      </c>
      <c r="BN111" s="30">
        <v>0</v>
      </c>
      <c r="BO111" s="30">
        <v>0</v>
      </c>
      <c r="BP111" s="30">
        <v>0</v>
      </c>
      <c r="BQ111" s="30">
        <v>0</v>
      </c>
      <c r="BR111" s="30">
        <v>0</v>
      </c>
      <c r="BS111" s="30">
        <v>0</v>
      </c>
      <c r="BT111" s="30">
        <v>0</v>
      </c>
      <c r="BU111" s="30">
        <v>0</v>
      </c>
      <c r="BV111" s="30">
        <f t="shared" si="74"/>
        <v>0</v>
      </c>
      <c r="BW111" s="30">
        <f t="shared" si="75"/>
        <v>0</v>
      </c>
      <c r="BX111" s="30">
        <f t="shared" si="76"/>
        <v>0</v>
      </c>
      <c r="BY111" s="30">
        <f t="shared" si="77"/>
        <v>0</v>
      </c>
      <c r="BZ111" s="30">
        <f t="shared" si="78"/>
        <v>0</v>
      </c>
      <c r="CA111" s="30">
        <f t="shared" si="79"/>
        <v>0</v>
      </c>
      <c r="CB111" s="30">
        <f t="shared" si="80"/>
        <v>0</v>
      </c>
      <c r="CC111" s="30">
        <f t="shared" si="81"/>
        <v>0</v>
      </c>
      <c r="CD111" s="30">
        <f t="shared" si="82"/>
        <v>0</v>
      </c>
      <c r="CE111" s="30">
        <f t="shared" si="83"/>
        <v>0</v>
      </c>
      <c r="CF111" s="30">
        <f t="shared" si="84"/>
        <v>0</v>
      </c>
      <c r="CG111" s="30">
        <f t="shared" si="85"/>
        <v>0</v>
      </c>
      <c r="CH111" s="30">
        <f t="shared" si="86"/>
        <v>0</v>
      </c>
      <c r="CI111" s="30">
        <f t="shared" si="87"/>
        <v>0</v>
      </c>
      <c r="CJ111" s="33" t="s">
        <v>186</v>
      </c>
    </row>
    <row r="112" spans="1:88" ht="30" customHeight="1" x14ac:dyDescent="0.25">
      <c r="A112" s="6" t="s">
        <v>307</v>
      </c>
      <c r="B112" s="11" t="s">
        <v>363</v>
      </c>
      <c r="C112" s="12" t="s">
        <v>415</v>
      </c>
      <c r="D112" s="30">
        <v>0</v>
      </c>
      <c r="E112" s="30">
        <v>0</v>
      </c>
      <c r="F112" s="30">
        <v>0</v>
      </c>
      <c r="G112" s="30">
        <v>0</v>
      </c>
      <c r="H112" s="30">
        <v>0</v>
      </c>
      <c r="I112" s="30">
        <v>0</v>
      </c>
      <c r="J112" s="30">
        <v>0</v>
      </c>
      <c r="K112" s="30">
        <v>0</v>
      </c>
      <c r="L112" s="30">
        <v>0</v>
      </c>
      <c r="M112" s="30">
        <v>0</v>
      </c>
      <c r="N112" s="30">
        <v>0</v>
      </c>
      <c r="O112" s="30">
        <v>0</v>
      </c>
      <c r="P112" s="30">
        <v>0</v>
      </c>
      <c r="Q112" s="30">
        <v>0</v>
      </c>
      <c r="R112" s="30">
        <v>0</v>
      </c>
      <c r="S112" s="30">
        <v>0</v>
      </c>
      <c r="T112" s="30">
        <v>0</v>
      </c>
      <c r="U112" s="30">
        <v>0</v>
      </c>
      <c r="V112" s="30">
        <v>0</v>
      </c>
      <c r="W112" s="30">
        <v>0</v>
      </c>
      <c r="X112" s="30">
        <v>0</v>
      </c>
      <c r="Y112" s="30">
        <v>0</v>
      </c>
      <c r="Z112" s="30">
        <v>0</v>
      </c>
      <c r="AA112" s="30">
        <v>0</v>
      </c>
      <c r="AB112" s="30">
        <v>0</v>
      </c>
      <c r="AC112" s="30">
        <v>0</v>
      </c>
      <c r="AD112" s="30">
        <v>0</v>
      </c>
      <c r="AE112" s="30">
        <v>0</v>
      </c>
      <c r="AF112" s="30">
        <v>0</v>
      </c>
      <c r="AG112" s="30">
        <v>0</v>
      </c>
      <c r="AH112" s="30">
        <v>0</v>
      </c>
      <c r="AI112" s="30">
        <v>0</v>
      </c>
      <c r="AJ112" s="30">
        <v>0</v>
      </c>
      <c r="AK112" s="30">
        <v>0</v>
      </c>
      <c r="AL112" s="30">
        <v>0</v>
      </c>
      <c r="AM112" s="30">
        <v>0</v>
      </c>
      <c r="AN112" s="30">
        <v>0</v>
      </c>
      <c r="AO112" s="30">
        <v>0</v>
      </c>
      <c r="AP112" s="30">
        <v>0</v>
      </c>
      <c r="AQ112" s="30">
        <v>0</v>
      </c>
      <c r="AR112" s="30">
        <v>0</v>
      </c>
      <c r="AS112" s="30">
        <v>0</v>
      </c>
      <c r="AT112" s="30">
        <v>0</v>
      </c>
      <c r="AU112" s="30">
        <v>0</v>
      </c>
      <c r="AV112" s="30">
        <v>0</v>
      </c>
      <c r="AW112" s="30">
        <v>0</v>
      </c>
      <c r="AX112" s="30">
        <v>0</v>
      </c>
      <c r="AY112" s="30">
        <v>0</v>
      </c>
      <c r="AZ112" s="30">
        <v>0</v>
      </c>
      <c r="BA112" s="30">
        <v>0</v>
      </c>
      <c r="BB112" s="30">
        <v>0</v>
      </c>
      <c r="BC112" s="30">
        <v>0</v>
      </c>
      <c r="BD112" s="30">
        <v>0</v>
      </c>
      <c r="BE112" s="30">
        <v>0</v>
      </c>
      <c r="BF112" s="30">
        <v>0</v>
      </c>
      <c r="BG112" s="30">
        <v>0</v>
      </c>
      <c r="BH112" s="30">
        <v>0</v>
      </c>
      <c r="BI112" s="30">
        <v>0</v>
      </c>
      <c r="BJ112" s="30">
        <v>0</v>
      </c>
      <c r="BK112" s="30">
        <v>0</v>
      </c>
      <c r="BL112" s="30">
        <v>0</v>
      </c>
      <c r="BM112" s="30">
        <v>0</v>
      </c>
      <c r="BN112" s="30">
        <v>0</v>
      </c>
      <c r="BO112" s="30">
        <v>0</v>
      </c>
      <c r="BP112" s="30">
        <v>0</v>
      </c>
      <c r="BQ112" s="30">
        <v>0</v>
      </c>
      <c r="BR112" s="30">
        <v>0</v>
      </c>
      <c r="BS112" s="30">
        <v>0</v>
      </c>
      <c r="BT112" s="30">
        <v>0</v>
      </c>
      <c r="BU112" s="30">
        <v>0</v>
      </c>
      <c r="BV112" s="30">
        <f t="shared" si="74"/>
        <v>0</v>
      </c>
      <c r="BW112" s="30">
        <f t="shared" si="75"/>
        <v>0</v>
      </c>
      <c r="BX112" s="30">
        <f t="shared" si="76"/>
        <v>0</v>
      </c>
      <c r="BY112" s="30">
        <f t="shared" si="77"/>
        <v>0</v>
      </c>
      <c r="BZ112" s="30">
        <f t="shared" si="78"/>
        <v>0</v>
      </c>
      <c r="CA112" s="30">
        <f t="shared" si="79"/>
        <v>0</v>
      </c>
      <c r="CB112" s="30">
        <f t="shared" si="80"/>
        <v>0</v>
      </c>
      <c r="CC112" s="30">
        <f t="shared" si="81"/>
        <v>0</v>
      </c>
      <c r="CD112" s="30">
        <f t="shared" si="82"/>
        <v>0</v>
      </c>
      <c r="CE112" s="30">
        <f t="shared" si="83"/>
        <v>0</v>
      </c>
      <c r="CF112" s="30">
        <f t="shared" si="84"/>
        <v>0</v>
      </c>
      <c r="CG112" s="30">
        <f t="shared" si="85"/>
        <v>0</v>
      </c>
      <c r="CH112" s="30">
        <f t="shared" si="86"/>
        <v>0</v>
      </c>
      <c r="CI112" s="30">
        <f t="shared" si="87"/>
        <v>0</v>
      </c>
      <c r="CJ112" s="33" t="s">
        <v>186</v>
      </c>
    </row>
    <row r="113" spans="1:88" ht="30" customHeight="1" x14ac:dyDescent="0.25">
      <c r="A113" s="6" t="s">
        <v>309</v>
      </c>
      <c r="B113" s="11" t="s">
        <v>364</v>
      </c>
      <c r="C113" s="12" t="s">
        <v>416</v>
      </c>
      <c r="D113" s="30">
        <v>0</v>
      </c>
      <c r="E113" s="30">
        <v>0</v>
      </c>
      <c r="F113" s="30">
        <v>0</v>
      </c>
      <c r="G113" s="30">
        <v>0</v>
      </c>
      <c r="H113" s="30">
        <v>0</v>
      </c>
      <c r="I113" s="30">
        <v>0</v>
      </c>
      <c r="J113" s="30">
        <v>0</v>
      </c>
      <c r="K113" s="30">
        <v>0</v>
      </c>
      <c r="L113" s="30">
        <v>0</v>
      </c>
      <c r="M113" s="30">
        <v>0</v>
      </c>
      <c r="N113" s="30">
        <v>0</v>
      </c>
      <c r="O113" s="30">
        <v>0</v>
      </c>
      <c r="P113" s="30">
        <v>0</v>
      </c>
      <c r="Q113" s="30">
        <v>0</v>
      </c>
      <c r="R113" s="30">
        <v>0</v>
      </c>
      <c r="S113" s="30">
        <v>0</v>
      </c>
      <c r="T113" s="30">
        <v>0</v>
      </c>
      <c r="U113" s="30">
        <v>0</v>
      </c>
      <c r="V113" s="30">
        <v>0</v>
      </c>
      <c r="W113" s="30">
        <v>0</v>
      </c>
      <c r="X113" s="30">
        <v>0</v>
      </c>
      <c r="Y113" s="30">
        <v>0</v>
      </c>
      <c r="Z113" s="30">
        <v>0</v>
      </c>
      <c r="AA113" s="30">
        <v>0</v>
      </c>
      <c r="AB113" s="30">
        <v>0</v>
      </c>
      <c r="AC113" s="30">
        <v>0</v>
      </c>
      <c r="AD113" s="30">
        <v>0</v>
      </c>
      <c r="AE113" s="30">
        <v>0</v>
      </c>
      <c r="AF113" s="30">
        <v>0</v>
      </c>
      <c r="AG113" s="30">
        <v>0</v>
      </c>
      <c r="AH113" s="30">
        <v>0</v>
      </c>
      <c r="AI113" s="30">
        <v>0</v>
      </c>
      <c r="AJ113" s="30">
        <v>0</v>
      </c>
      <c r="AK113" s="30">
        <v>0</v>
      </c>
      <c r="AL113" s="30">
        <v>0</v>
      </c>
      <c r="AM113" s="30">
        <v>0</v>
      </c>
      <c r="AN113" s="30">
        <v>0</v>
      </c>
      <c r="AO113" s="30">
        <v>0</v>
      </c>
      <c r="AP113" s="30">
        <v>0</v>
      </c>
      <c r="AQ113" s="30">
        <v>0</v>
      </c>
      <c r="AR113" s="30">
        <v>0</v>
      </c>
      <c r="AS113" s="30">
        <v>0</v>
      </c>
      <c r="AT113" s="30">
        <v>0</v>
      </c>
      <c r="AU113" s="30">
        <v>0</v>
      </c>
      <c r="AV113" s="30">
        <v>0</v>
      </c>
      <c r="AW113" s="30">
        <v>0</v>
      </c>
      <c r="AX113" s="30">
        <v>0</v>
      </c>
      <c r="AY113" s="30">
        <v>0</v>
      </c>
      <c r="AZ113" s="30">
        <v>0</v>
      </c>
      <c r="BA113" s="30">
        <v>0</v>
      </c>
      <c r="BB113" s="30">
        <v>0</v>
      </c>
      <c r="BC113" s="30">
        <v>0</v>
      </c>
      <c r="BD113" s="30">
        <v>0</v>
      </c>
      <c r="BE113" s="30">
        <v>0</v>
      </c>
      <c r="BF113" s="30">
        <v>0</v>
      </c>
      <c r="BG113" s="30">
        <v>0</v>
      </c>
      <c r="BH113" s="30">
        <v>0</v>
      </c>
      <c r="BI113" s="30">
        <v>0</v>
      </c>
      <c r="BJ113" s="30">
        <v>0</v>
      </c>
      <c r="BK113" s="30">
        <v>0</v>
      </c>
      <c r="BL113" s="30">
        <v>0</v>
      </c>
      <c r="BM113" s="30">
        <v>0</v>
      </c>
      <c r="BN113" s="30">
        <v>0</v>
      </c>
      <c r="BO113" s="30">
        <v>0</v>
      </c>
      <c r="BP113" s="30">
        <v>0</v>
      </c>
      <c r="BQ113" s="30">
        <v>0</v>
      </c>
      <c r="BR113" s="30">
        <v>0</v>
      </c>
      <c r="BS113" s="30">
        <v>0</v>
      </c>
      <c r="BT113" s="30">
        <v>0</v>
      </c>
      <c r="BU113" s="30">
        <v>0</v>
      </c>
      <c r="BV113" s="30">
        <f t="shared" si="74"/>
        <v>0</v>
      </c>
      <c r="BW113" s="30">
        <f t="shared" si="75"/>
        <v>0</v>
      </c>
      <c r="BX113" s="30">
        <f t="shared" si="76"/>
        <v>0</v>
      </c>
      <c r="BY113" s="30">
        <f t="shared" si="77"/>
        <v>0</v>
      </c>
      <c r="BZ113" s="30">
        <f t="shared" si="78"/>
        <v>0</v>
      </c>
      <c r="CA113" s="30">
        <f t="shared" si="79"/>
        <v>0</v>
      </c>
      <c r="CB113" s="30">
        <f t="shared" si="80"/>
        <v>0</v>
      </c>
      <c r="CC113" s="30">
        <f t="shared" si="81"/>
        <v>0</v>
      </c>
      <c r="CD113" s="30">
        <f t="shared" si="82"/>
        <v>0</v>
      </c>
      <c r="CE113" s="30">
        <f t="shared" si="83"/>
        <v>0</v>
      </c>
      <c r="CF113" s="30">
        <f t="shared" si="84"/>
        <v>0</v>
      </c>
      <c r="CG113" s="30">
        <f t="shared" si="85"/>
        <v>0</v>
      </c>
      <c r="CH113" s="30">
        <f t="shared" si="86"/>
        <v>0</v>
      </c>
      <c r="CI113" s="30">
        <f t="shared" si="87"/>
        <v>0</v>
      </c>
      <c r="CJ113" s="33" t="s">
        <v>186</v>
      </c>
    </row>
    <row r="114" spans="1:88" ht="36" customHeight="1" x14ac:dyDescent="0.25">
      <c r="A114" s="6" t="s">
        <v>311</v>
      </c>
      <c r="B114" s="11" t="s">
        <v>365</v>
      </c>
      <c r="C114" s="35" t="s">
        <v>366</v>
      </c>
      <c r="D114" s="30">
        <v>0</v>
      </c>
      <c r="E114" s="30">
        <v>0</v>
      </c>
      <c r="F114" s="30">
        <v>0</v>
      </c>
      <c r="G114" s="30">
        <v>0</v>
      </c>
      <c r="H114" s="30">
        <v>0</v>
      </c>
      <c r="I114" s="30">
        <v>0</v>
      </c>
      <c r="J114" s="30">
        <v>0</v>
      </c>
      <c r="K114" s="30">
        <v>0</v>
      </c>
      <c r="L114" s="30">
        <v>0</v>
      </c>
      <c r="M114" s="30">
        <v>0</v>
      </c>
      <c r="N114" s="30">
        <v>0</v>
      </c>
      <c r="O114" s="30">
        <v>0</v>
      </c>
      <c r="P114" s="30">
        <v>0</v>
      </c>
      <c r="Q114" s="30">
        <v>0</v>
      </c>
      <c r="R114" s="30">
        <v>0</v>
      </c>
      <c r="S114" s="30">
        <v>0</v>
      </c>
      <c r="T114" s="30">
        <v>0</v>
      </c>
      <c r="U114" s="30">
        <v>0</v>
      </c>
      <c r="V114" s="30">
        <v>0</v>
      </c>
      <c r="W114" s="30">
        <v>0</v>
      </c>
      <c r="X114" s="30">
        <v>0</v>
      </c>
      <c r="Y114" s="30">
        <v>0</v>
      </c>
      <c r="Z114" s="30">
        <v>0</v>
      </c>
      <c r="AA114" s="30">
        <v>0</v>
      </c>
      <c r="AB114" s="30">
        <v>0</v>
      </c>
      <c r="AC114" s="30">
        <v>0</v>
      </c>
      <c r="AD114" s="30">
        <v>0</v>
      </c>
      <c r="AE114" s="30">
        <v>0</v>
      </c>
      <c r="AF114" s="30">
        <v>0</v>
      </c>
      <c r="AG114" s="30">
        <v>0</v>
      </c>
      <c r="AH114" s="30">
        <v>0</v>
      </c>
      <c r="AI114" s="30">
        <v>0</v>
      </c>
      <c r="AJ114" s="30">
        <v>0</v>
      </c>
      <c r="AK114" s="30">
        <v>0</v>
      </c>
      <c r="AL114" s="30">
        <v>0</v>
      </c>
      <c r="AM114" s="30">
        <v>0</v>
      </c>
      <c r="AN114" s="30">
        <v>0</v>
      </c>
      <c r="AO114" s="30">
        <v>0</v>
      </c>
      <c r="AP114" s="30">
        <v>0</v>
      </c>
      <c r="AQ114" s="30">
        <v>0</v>
      </c>
      <c r="AR114" s="30">
        <v>0</v>
      </c>
      <c r="AS114" s="30">
        <v>0</v>
      </c>
      <c r="AT114" s="30">
        <v>0</v>
      </c>
      <c r="AU114" s="30">
        <v>0</v>
      </c>
      <c r="AV114" s="30">
        <v>0</v>
      </c>
      <c r="AW114" s="30">
        <v>0</v>
      </c>
      <c r="AX114" s="30">
        <v>0</v>
      </c>
      <c r="AY114" s="30">
        <v>0</v>
      </c>
      <c r="AZ114" s="30">
        <v>0</v>
      </c>
      <c r="BA114" s="30">
        <v>0</v>
      </c>
      <c r="BB114" s="30">
        <v>0</v>
      </c>
      <c r="BC114" s="30">
        <v>0</v>
      </c>
      <c r="BD114" s="30">
        <v>0</v>
      </c>
      <c r="BE114" s="30">
        <v>0</v>
      </c>
      <c r="BF114" s="30">
        <v>0</v>
      </c>
      <c r="BG114" s="30">
        <v>0</v>
      </c>
      <c r="BH114" s="30">
        <v>0</v>
      </c>
      <c r="BI114" s="30">
        <v>0</v>
      </c>
      <c r="BJ114" s="30">
        <v>0</v>
      </c>
      <c r="BK114" s="30">
        <v>0</v>
      </c>
      <c r="BL114" s="30">
        <v>0</v>
      </c>
      <c r="BM114" s="30">
        <v>0</v>
      </c>
      <c r="BN114" s="30">
        <v>0</v>
      </c>
      <c r="BO114" s="30">
        <v>0</v>
      </c>
      <c r="BP114" s="30">
        <v>0</v>
      </c>
      <c r="BQ114" s="30">
        <v>0</v>
      </c>
      <c r="BR114" s="30">
        <v>0</v>
      </c>
      <c r="BS114" s="30">
        <v>0</v>
      </c>
      <c r="BT114" s="30">
        <v>0</v>
      </c>
      <c r="BU114" s="30">
        <v>0</v>
      </c>
      <c r="BV114" s="30">
        <v>0</v>
      </c>
      <c r="BW114" s="30">
        <v>0</v>
      </c>
      <c r="BX114" s="30">
        <v>0</v>
      </c>
      <c r="BY114" s="30">
        <v>0</v>
      </c>
      <c r="BZ114" s="30">
        <v>0</v>
      </c>
      <c r="CA114" s="30">
        <v>0</v>
      </c>
      <c r="CB114" s="30">
        <v>0</v>
      </c>
      <c r="CC114" s="30">
        <v>0</v>
      </c>
      <c r="CD114" s="30">
        <v>0</v>
      </c>
      <c r="CE114" s="30">
        <v>0</v>
      </c>
      <c r="CF114" s="30">
        <v>0</v>
      </c>
      <c r="CG114" s="30">
        <v>0</v>
      </c>
      <c r="CH114" s="30">
        <v>0</v>
      </c>
      <c r="CI114" s="30">
        <v>0</v>
      </c>
      <c r="CJ114" s="34" t="s">
        <v>186</v>
      </c>
    </row>
    <row r="115" spans="1:88" ht="47.25" x14ac:dyDescent="0.25">
      <c r="A115" s="6" t="s">
        <v>312</v>
      </c>
      <c r="B115" s="11" t="s">
        <v>367</v>
      </c>
      <c r="C115" s="35" t="s">
        <v>368</v>
      </c>
      <c r="D115" s="30">
        <v>0</v>
      </c>
      <c r="E115" s="30">
        <v>0</v>
      </c>
      <c r="F115" s="30">
        <v>0</v>
      </c>
      <c r="G115" s="30">
        <v>0</v>
      </c>
      <c r="H115" s="30">
        <v>0</v>
      </c>
      <c r="I115" s="30">
        <v>0</v>
      </c>
      <c r="J115" s="30">
        <v>0</v>
      </c>
      <c r="K115" s="30">
        <v>0</v>
      </c>
      <c r="L115" s="30">
        <v>0</v>
      </c>
      <c r="M115" s="30">
        <v>0</v>
      </c>
      <c r="N115" s="30">
        <v>0</v>
      </c>
      <c r="O115" s="30">
        <v>0</v>
      </c>
      <c r="P115" s="30">
        <v>0</v>
      </c>
      <c r="Q115" s="30">
        <v>0</v>
      </c>
      <c r="R115" s="30">
        <v>0</v>
      </c>
      <c r="S115" s="30">
        <v>0</v>
      </c>
      <c r="T115" s="30">
        <v>0</v>
      </c>
      <c r="U115" s="30">
        <v>0</v>
      </c>
      <c r="V115" s="30">
        <v>0</v>
      </c>
      <c r="W115" s="30">
        <v>0</v>
      </c>
      <c r="X115" s="30">
        <v>0</v>
      </c>
      <c r="Y115" s="30">
        <v>0</v>
      </c>
      <c r="Z115" s="30">
        <v>0</v>
      </c>
      <c r="AA115" s="30">
        <v>0</v>
      </c>
      <c r="AB115" s="30">
        <v>0</v>
      </c>
      <c r="AC115" s="30">
        <v>0</v>
      </c>
      <c r="AD115" s="30">
        <v>0</v>
      </c>
      <c r="AE115" s="30">
        <v>0</v>
      </c>
      <c r="AF115" s="30">
        <v>0</v>
      </c>
      <c r="AG115" s="30">
        <v>0</v>
      </c>
      <c r="AH115" s="30">
        <v>0</v>
      </c>
      <c r="AI115" s="30">
        <v>0</v>
      </c>
      <c r="AJ115" s="30">
        <v>0</v>
      </c>
      <c r="AK115" s="30">
        <v>0</v>
      </c>
      <c r="AL115" s="30">
        <v>0</v>
      </c>
      <c r="AM115" s="30">
        <v>0</v>
      </c>
      <c r="AN115" s="30">
        <v>0</v>
      </c>
      <c r="AO115" s="30">
        <v>0</v>
      </c>
      <c r="AP115" s="30">
        <v>0</v>
      </c>
      <c r="AQ115" s="30">
        <v>0</v>
      </c>
      <c r="AR115" s="30">
        <v>0</v>
      </c>
      <c r="AS115" s="30">
        <v>0</v>
      </c>
      <c r="AT115" s="30">
        <v>0</v>
      </c>
      <c r="AU115" s="30">
        <v>0</v>
      </c>
      <c r="AV115" s="30">
        <v>0</v>
      </c>
      <c r="AW115" s="30">
        <v>0</v>
      </c>
      <c r="AX115" s="30">
        <v>0</v>
      </c>
      <c r="AY115" s="30">
        <v>0</v>
      </c>
      <c r="AZ115" s="30">
        <v>0</v>
      </c>
      <c r="BA115" s="30">
        <v>0</v>
      </c>
      <c r="BB115" s="30">
        <v>0</v>
      </c>
      <c r="BC115" s="30">
        <v>0</v>
      </c>
      <c r="BD115" s="30">
        <v>0</v>
      </c>
      <c r="BE115" s="30">
        <v>0</v>
      </c>
      <c r="BF115" s="30">
        <v>0</v>
      </c>
      <c r="BG115" s="30">
        <v>0</v>
      </c>
      <c r="BH115" s="30">
        <v>0</v>
      </c>
      <c r="BI115" s="30">
        <v>0</v>
      </c>
      <c r="BJ115" s="30">
        <v>0</v>
      </c>
      <c r="BK115" s="30">
        <v>0</v>
      </c>
      <c r="BL115" s="30">
        <v>0</v>
      </c>
      <c r="BM115" s="30">
        <v>0</v>
      </c>
      <c r="BN115" s="30">
        <v>0</v>
      </c>
      <c r="BO115" s="30">
        <v>0</v>
      </c>
      <c r="BP115" s="30">
        <v>0</v>
      </c>
      <c r="BQ115" s="30">
        <v>0</v>
      </c>
      <c r="BR115" s="30">
        <v>0</v>
      </c>
      <c r="BS115" s="30">
        <v>0</v>
      </c>
      <c r="BT115" s="30">
        <v>0</v>
      </c>
      <c r="BU115" s="30">
        <v>0</v>
      </c>
      <c r="BV115" s="30">
        <v>0</v>
      </c>
      <c r="BW115" s="30">
        <v>0</v>
      </c>
      <c r="BX115" s="30">
        <v>0</v>
      </c>
      <c r="BY115" s="30">
        <v>0</v>
      </c>
      <c r="BZ115" s="30">
        <v>0</v>
      </c>
      <c r="CA115" s="30">
        <v>0</v>
      </c>
      <c r="CB115" s="30">
        <v>0</v>
      </c>
      <c r="CC115" s="30">
        <v>0</v>
      </c>
      <c r="CD115" s="30">
        <v>0</v>
      </c>
      <c r="CE115" s="30">
        <v>0</v>
      </c>
      <c r="CF115" s="30">
        <v>0</v>
      </c>
      <c r="CG115" s="30">
        <v>0</v>
      </c>
      <c r="CH115" s="30">
        <v>0</v>
      </c>
      <c r="CI115" s="30">
        <v>0</v>
      </c>
      <c r="CJ115" s="34" t="s">
        <v>186</v>
      </c>
    </row>
    <row r="116" spans="1:88" ht="47.25" x14ac:dyDescent="0.25">
      <c r="A116" s="6" t="s">
        <v>314</v>
      </c>
      <c r="B116" s="11" t="s">
        <v>369</v>
      </c>
      <c r="C116" s="35" t="s">
        <v>370</v>
      </c>
      <c r="D116" s="30">
        <v>0</v>
      </c>
      <c r="E116" s="30">
        <v>0</v>
      </c>
      <c r="F116" s="30">
        <v>0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  <c r="P116" s="30">
        <v>0</v>
      </c>
      <c r="Q116" s="30">
        <v>0</v>
      </c>
      <c r="R116" s="30">
        <v>0</v>
      </c>
      <c r="S116" s="30">
        <v>0</v>
      </c>
      <c r="T116" s="30">
        <v>0</v>
      </c>
      <c r="U116" s="30">
        <v>0</v>
      </c>
      <c r="V116" s="30">
        <v>0</v>
      </c>
      <c r="W116" s="30">
        <v>0</v>
      </c>
      <c r="X116" s="30">
        <v>0</v>
      </c>
      <c r="Y116" s="30">
        <v>0</v>
      </c>
      <c r="Z116" s="30">
        <v>0</v>
      </c>
      <c r="AA116" s="30">
        <v>0</v>
      </c>
      <c r="AB116" s="30">
        <v>0</v>
      </c>
      <c r="AC116" s="30">
        <v>0</v>
      </c>
      <c r="AD116" s="30">
        <v>0</v>
      </c>
      <c r="AE116" s="30">
        <v>0</v>
      </c>
      <c r="AF116" s="30">
        <v>0</v>
      </c>
      <c r="AG116" s="30">
        <v>0</v>
      </c>
      <c r="AH116" s="30">
        <v>0</v>
      </c>
      <c r="AI116" s="30">
        <v>0</v>
      </c>
      <c r="AJ116" s="30">
        <v>0</v>
      </c>
      <c r="AK116" s="30">
        <v>0</v>
      </c>
      <c r="AL116" s="30">
        <v>0</v>
      </c>
      <c r="AM116" s="30">
        <v>0</v>
      </c>
      <c r="AN116" s="30">
        <v>0</v>
      </c>
      <c r="AO116" s="30">
        <v>0</v>
      </c>
      <c r="AP116" s="30">
        <v>0</v>
      </c>
      <c r="AQ116" s="30">
        <v>0</v>
      </c>
      <c r="AR116" s="30">
        <v>0</v>
      </c>
      <c r="AS116" s="30">
        <v>0</v>
      </c>
      <c r="AT116" s="30">
        <v>0</v>
      </c>
      <c r="AU116" s="30">
        <v>0</v>
      </c>
      <c r="AV116" s="30">
        <v>0</v>
      </c>
      <c r="AW116" s="30">
        <v>0</v>
      </c>
      <c r="AX116" s="30">
        <v>0</v>
      </c>
      <c r="AY116" s="30">
        <v>0</v>
      </c>
      <c r="AZ116" s="30">
        <v>0</v>
      </c>
      <c r="BA116" s="30">
        <v>0</v>
      </c>
      <c r="BB116" s="30">
        <v>0</v>
      </c>
      <c r="BC116" s="30">
        <v>0</v>
      </c>
      <c r="BD116" s="30">
        <v>0</v>
      </c>
      <c r="BE116" s="30">
        <v>0</v>
      </c>
      <c r="BF116" s="30">
        <v>0</v>
      </c>
      <c r="BG116" s="30">
        <v>0</v>
      </c>
      <c r="BH116" s="30">
        <v>0</v>
      </c>
      <c r="BI116" s="30">
        <v>0</v>
      </c>
      <c r="BJ116" s="30">
        <v>0</v>
      </c>
      <c r="BK116" s="30">
        <v>0</v>
      </c>
      <c r="BL116" s="30">
        <v>0</v>
      </c>
      <c r="BM116" s="30">
        <v>0</v>
      </c>
      <c r="BN116" s="30">
        <v>0</v>
      </c>
      <c r="BO116" s="30">
        <v>0</v>
      </c>
      <c r="BP116" s="30">
        <v>0</v>
      </c>
      <c r="BQ116" s="30">
        <v>0</v>
      </c>
      <c r="BR116" s="30">
        <v>0</v>
      </c>
      <c r="BS116" s="30">
        <v>0</v>
      </c>
      <c r="BT116" s="30">
        <v>0</v>
      </c>
      <c r="BU116" s="30">
        <v>0</v>
      </c>
      <c r="BV116" s="30">
        <v>0</v>
      </c>
      <c r="BW116" s="30">
        <v>0</v>
      </c>
      <c r="BX116" s="30">
        <v>0</v>
      </c>
      <c r="BY116" s="30">
        <v>0</v>
      </c>
      <c r="BZ116" s="30">
        <v>0</v>
      </c>
      <c r="CA116" s="30">
        <v>0</v>
      </c>
      <c r="CB116" s="30">
        <v>0</v>
      </c>
      <c r="CC116" s="30">
        <v>0</v>
      </c>
      <c r="CD116" s="30">
        <v>0</v>
      </c>
      <c r="CE116" s="30">
        <v>0</v>
      </c>
      <c r="CF116" s="30">
        <v>0</v>
      </c>
      <c r="CG116" s="30">
        <v>0</v>
      </c>
      <c r="CH116" s="30">
        <v>0</v>
      </c>
      <c r="CI116" s="30">
        <v>0</v>
      </c>
      <c r="CJ116" s="34" t="s">
        <v>186</v>
      </c>
    </row>
    <row r="117" spans="1:88" ht="47.25" x14ac:dyDescent="0.25">
      <c r="A117" s="6" t="s">
        <v>316</v>
      </c>
      <c r="B117" s="11" t="s">
        <v>371</v>
      </c>
      <c r="C117" s="35" t="s">
        <v>372</v>
      </c>
      <c r="D117" s="30">
        <v>0</v>
      </c>
      <c r="E117" s="30">
        <v>0</v>
      </c>
      <c r="F117" s="30">
        <v>0</v>
      </c>
      <c r="G117" s="30">
        <v>0</v>
      </c>
      <c r="H117" s="30">
        <v>0</v>
      </c>
      <c r="I117" s="30">
        <v>0</v>
      </c>
      <c r="J117" s="30">
        <v>0</v>
      </c>
      <c r="K117" s="30">
        <v>0</v>
      </c>
      <c r="L117" s="30">
        <v>0</v>
      </c>
      <c r="M117" s="30">
        <v>0</v>
      </c>
      <c r="N117" s="30">
        <v>0</v>
      </c>
      <c r="O117" s="30">
        <v>0</v>
      </c>
      <c r="P117" s="30">
        <v>0</v>
      </c>
      <c r="Q117" s="30">
        <v>0</v>
      </c>
      <c r="R117" s="30">
        <v>0</v>
      </c>
      <c r="S117" s="30">
        <v>0</v>
      </c>
      <c r="T117" s="30">
        <v>0</v>
      </c>
      <c r="U117" s="30">
        <v>0</v>
      </c>
      <c r="V117" s="30">
        <v>0</v>
      </c>
      <c r="W117" s="30">
        <v>0</v>
      </c>
      <c r="X117" s="30">
        <v>0</v>
      </c>
      <c r="Y117" s="30">
        <v>0</v>
      </c>
      <c r="Z117" s="30">
        <v>0</v>
      </c>
      <c r="AA117" s="30">
        <v>0</v>
      </c>
      <c r="AB117" s="30">
        <v>0</v>
      </c>
      <c r="AC117" s="30">
        <v>0</v>
      </c>
      <c r="AD117" s="30">
        <v>0</v>
      </c>
      <c r="AE117" s="30">
        <v>1</v>
      </c>
      <c r="AF117" s="30">
        <v>0</v>
      </c>
      <c r="AG117" s="30">
        <v>0</v>
      </c>
      <c r="AH117" s="30">
        <v>0</v>
      </c>
      <c r="AI117" s="30">
        <v>0</v>
      </c>
      <c r="AJ117" s="30">
        <v>0</v>
      </c>
      <c r="AK117" s="30">
        <v>0</v>
      </c>
      <c r="AL117" s="30">
        <v>0</v>
      </c>
      <c r="AM117" s="30">
        <v>0</v>
      </c>
      <c r="AN117" s="30">
        <v>0</v>
      </c>
      <c r="AO117" s="30">
        <v>0</v>
      </c>
      <c r="AP117" s="30">
        <v>0</v>
      </c>
      <c r="AQ117" s="30">
        <v>0</v>
      </c>
      <c r="AR117" s="30">
        <v>0</v>
      </c>
      <c r="AS117" s="30">
        <v>0</v>
      </c>
      <c r="AT117" s="30">
        <v>0</v>
      </c>
      <c r="AU117" s="30">
        <v>0</v>
      </c>
      <c r="AV117" s="30">
        <v>0</v>
      </c>
      <c r="AW117" s="30">
        <v>0</v>
      </c>
      <c r="AX117" s="30">
        <v>0</v>
      </c>
      <c r="AY117" s="30">
        <v>0</v>
      </c>
      <c r="AZ117" s="30">
        <v>0</v>
      </c>
      <c r="BA117" s="30">
        <v>0</v>
      </c>
      <c r="BB117" s="30">
        <v>0</v>
      </c>
      <c r="BC117" s="30">
        <v>0</v>
      </c>
      <c r="BD117" s="30">
        <v>0</v>
      </c>
      <c r="BE117" s="30">
        <v>0</v>
      </c>
      <c r="BF117" s="30">
        <v>0</v>
      </c>
      <c r="BG117" s="30">
        <v>0</v>
      </c>
      <c r="BH117" s="30">
        <v>0</v>
      </c>
      <c r="BI117" s="30">
        <v>0</v>
      </c>
      <c r="BJ117" s="30">
        <v>0</v>
      </c>
      <c r="BK117" s="30">
        <v>0</v>
      </c>
      <c r="BL117" s="30">
        <v>0</v>
      </c>
      <c r="BM117" s="30">
        <v>0</v>
      </c>
      <c r="BN117" s="30">
        <v>0</v>
      </c>
      <c r="BO117" s="30">
        <v>0</v>
      </c>
      <c r="BP117" s="30">
        <v>0</v>
      </c>
      <c r="BQ117" s="30">
        <v>0</v>
      </c>
      <c r="BR117" s="30">
        <v>0</v>
      </c>
      <c r="BS117" s="30">
        <v>0</v>
      </c>
      <c r="BT117" s="30">
        <v>0</v>
      </c>
      <c r="BU117" s="30">
        <v>0</v>
      </c>
      <c r="BV117" s="30">
        <v>0</v>
      </c>
      <c r="BW117" s="30">
        <v>0</v>
      </c>
      <c r="BX117" s="30">
        <v>0</v>
      </c>
      <c r="BY117" s="30">
        <v>0</v>
      </c>
      <c r="BZ117" s="30">
        <v>0</v>
      </c>
      <c r="CA117" s="30">
        <v>0</v>
      </c>
      <c r="CB117" s="30">
        <v>0</v>
      </c>
      <c r="CC117" s="30">
        <v>0</v>
      </c>
      <c r="CD117" s="30">
        <v>0</v>
      </c>
      <c r="CE117" s="30">
        <v>0</v>
      </c>
      <c r="CF117" s="30">
        <v>0</v>
      </c>
      <c r="CG117" s="30">
        <v>0</v>
      </c>
      <c r="CH117" s="30">
        <v>0</v>
      </c>
      <c r="CI117" s="30">
        <v>0</v>
      </c>
      <c r="CJ117" s="34" t="s">
        <v>186</v>
      </c>
    </row>
    <row r="118" spans="1:88" x14ac:dyDescent="0.25">
      <c r="A118" s="6" t="s">
        <v>318</v>
      </c>
      <c r="B118" s="11" t="s">
        <v>373</v>
      </c>
      <c r="C118" s="35" t="s">
        <v>374</v>
      </c>
      <c r="D118" s="30">
        <v>0</v>
      </c>
      <c r="E118" s="30">
        <v>0</v>
      </c>
      <c r="F118" s="30">
        <v>0</v>
      </c>
      <c r="G118" s="30">
        <v>0</v>
      </c>
      <c r="H118" s="30">
        <v>0</v>
      </c>
      <c r="I118" s="30">
        <v>0</v>
      </c>
      <c r="J118" s="30">
        <v>0</v>
      </c>
      <c r="K118" s="30">
        <v>0</v>
      </c>
      <c r="L118" s="30">
        <v>0</v>
      </c>
      <c r="M118" s="30">
        <v>0</v>
      </c>
      <c r="N118" s="30">
        <v>0</v>
      </c>
      <c r="O118" s="30">
        <v>0</v>
      </c>
      <c r="P118" s="30">
        <v>0</v>
      </c>
      <c r="Q118" s="30">
        <v>0</v>
      </c>
      <c r="R118" s="30">
        <v>0</v>
      </c>
      <c r="S118" s="30">
        <v>0</v>
      </c>
      <c r="T118" s="30">
        <v>0</v>
      </c>
      <c r="U118" s="30">
        <v>0</v>
      </c>
      <c r="V118" s="30">
        <v>0</v>
      </c>
      <c r="W118" s="30">
        <v>0</v>
      </c>
      <c r="X118" s="30">
        <v>0</v>
      </c>
      <c r="Y118" s="30">
        <v>0</v>
      </c>
      <c r="Z118" s="30">
        <v>0</v>
      </c>
      <c r="AA118" s="30">
        <v>0</v>
      </c>
      <c r="AB118" s="30">
        <v>0</v>
      </c>
      <c r="AC118" s="30">
        <v>0</v>
      </c>
      <c r="AD118" s="30">
        <v>0</v>
      </c>
      <c r="AE118" s="30">
        <v>0</v>
      </c>
      <c r="AF118" s="30">
        <v>0</v>
      </c>
      <c r="AG118" s="30">
        <v>0</v>
      </c>
      <c r="AH118" s="30">
        <v>0</v>
      </c>
      <c r="AI118" s="30">
        <v>0</v>
      </c>
      <c r="AJ118" s="30">
        <v>0</v>
      </c>
      <c r="AK118" s="30">
        <v>0</v>
      </c>
      <c r="AL118" s="30">
        <v>0</v>
      </c>
      <c r="AM118" s="30">
        <v>0</v>
      </c>
      <c r="AN118" s="30">
        <v>0</v>
      </c>
      <c r="AO118" s="30">
        <v>0</v>
      </c>
      <c r="AP118" s="30">
        <v>0</v>
      </c>
      <c r="AQ118" s="30">
        <v>0</v>
      </c>
      <c r="AR118" s="30">
        <v>0</v>
      </c>
      <c r="AS118" s="30">
        <v>0</v>
      </c>
      <c r="AT118" s="30">
        <v>0</v>
      </c>
      <c r="AU118" s="30">
        <v>0</v>
      </c>
      <c r="AV118" s="30">
        <v>0</v>
      </c>
      <c r="AW118" s="30">
        <v>0</v>
      </c>
      <c r="AX118" s="30">
        <v>0</v>
      </c>
      <c r="AY118" s="30">
        <v>0</v>
      </c>
      <c r="AZ118" s="30">
        <v>0</v>
      </c>
      <c r="BA118" s="30">
        <v>0</v>
      </c>
      <c r="BB118" s="30">
        <v>0</v>
      </c>
      <c r="BC118" s="30">
        <v>0</v>
      </c>
      <c r="BD118" s="30">
        <v>0</v>
      </c>
      <c r="BE118" s="30">
        <v>0</v>
      </c>
      <c r="BF118" s="30">
        <v>0</v>
      </c>
      <c r="BG118" s="30">
        <v>0</v>
      </c>
      <c r="BH118" s="30">
        <v>0</v>
      </c>
      <c r="BI118" s="30">
        <v>0</v>
      </c>
      <c r="BJ118" s="30">
        <v>0</v>
      </c>
      <c r="BK118" s="30">
        <v>0</v>
      </c>
      <c r="BL118" s="30">
        <v>0</v>
      </c>
      <c r="BM118" s="30">
        <v>0</v>
      </c>
      <c r="BN118" s="30">
        <v>0</v>
      </c>
      <c r="BO118" s="30">
        <v>0</v>
      </c>
      <c r="BP118" s="30">
        <v>0</v>
      </c>
      <c r="BQ118" s="30">
        <v>0</v>
      </c>
      <c r="BR118" s="30">
        <v>0</v>
      </c>
      <c r="BS118" s="30">
        <v>0</v>
      </c>
      <c r="BT118" s="30">
        <v>0</v>
      </c>
      <c r="BU118" s="30">
        <v>0</v>
      </c>
      <c r="BV118" s="30">
        <v>0</v>
      </c>
      <c r="BW118" s="30">
        <v>0</v>
      </c>
      <c r="BX118" s="30">
        <v>0</v>
      </c>
      <c r="BY118" s="30">
        <v>0</v>
      </c>
      <c r="BZ118" s="30">
        <v>0</v>
      </c>
      <c r="CA118" s="30">
        <v>0</v>
      </c>
      <c r="CB118" s="30">
        <v>0</v>
      </c>
      <c r="CC118" s="30">
        <v>0</v>
      </c>
      <c r="CD118" s="30">
        <v>0</v>
      </c>
      <c r="CE118" s="30">
        <v>0</v>
      </c>
      <c r="CF118" s="30">
        <v>0</v>
      </c>
      <c r="CG118" s="30">
        <v>0</v>
      </c>
      <c r="CH118" s="30">
        <v>0</v>
      </c>
      <c r="CI118" s="30">
        <v>0</v>
      </c>
      <c r="CJ118" s="34" t="s">
        <v>186</v>
      </c>
    </row>
    <row r="119" spans="1:88" x14ac:dyDescent="0.25">
      <c r="A119" s="6" t="s">
        <v>320</v>
      </c>
      <c r="B119" s="11" t="s">
        <v>375</v>
      </c>
      <c r="C119" s="35" t="s">
        <v>376</v>
      </c>
      <c r="D119" s="30">
        <v>0</v>
      </c>
      <c r="E119" s="30">
        <v>0</v>
      </c>
      <c r="F119" s="30">
        <v>0</v>
      </c>
      <c r="G119" s="30">
        <v>0</v>
      </c>
      <c r="H119" s="30">
        <v>0</v>
      </c>
      <c r="I119" s="30">
        <v>0</v>
      </c>
      <c r="J119" s="30">
        <v>0</v>
      </c>
      <c r="K119" s="30">
        <v>0</v>
      </c>
      <c r="L119" s="30">
        <v>0</v>
      </c>
      <c r="M119" s="30">
        <v>0</v>
      </c>
      <c r="N119" s="30">
        <v>0</v>
      </c>
      <c r="O119" s="30">
        <v>0</v>
      </c>
      <c r="P119" s="30">
        <v>0</v>
      </c>
      <c r="Q119" s="30">
        <v>0</v>
      </c>
      <c r="R119" s="30">
        <v>0</v>
      </c>
      <c r="S119" s="30">
        <v>0</v>
      </c>
      <c r="T119" s="30">
        <v>0</v>
      </c>
      <c r="U119" s="30">
        <v>0</v>
      </c>
      <c r="V119" s="30">
        <v>0</v>
      </c>
      <c r="W119" s="30">
        <v>0</v>
      </c>
      <c r="X119" s="30">
        <v>0</v>
      </c>
      <c r="Y119" s="30">
        <v>0</v>
      </c>
      <c r="Z119" s="30">
        <v>0</v>
      </c>
      <c r="AA119" s="30">
        <v>0</v>
      </c>
      <c r="AB119" s="30">
        <v>0</v>
      </c>
      <c r="AC119" s="30">
        <v>0</v>
      </c>
      <c r="AD119" s="30">
        <v>0</v>
      </c>
      <c r="AE119" s="30">
        <v>0</v>
      </c>
      <c r="AF119" s="30">
        <v>0</v>
      </c>
      <c r="AG119" s="30">
        <v>0</v>
      </c>
      <c r="AH119" s="30">
        <v>0</v>
      </c>
      <c r="AI119" s="30">
        <v>0</v>
      </c>
      <c r="AJ119" s="30">
        <v>0</v>
      </c>
      <c r="AK119" s="30">
        <v>0</v>
      </c>
      <c r="AL119" s="30">
        <v>0</v>
      </c>
      <c r="AM119" s="30">
        <v>0</v>
      </c>
      <c r="AN119" s="30">
        <v>0</v>
      </c>
      <c r="AO119" s="30">
        <v>0</v>
      </c>
      <c r="AP119" s="30">
        <v>0</v>
      </c>
      <c r="AQ119" s="30">
        <v>0</v>
      </c>
      <c r="AR119" s="30">
        <v>0</v>
      </c>
      <c r="AS119" s="30">
        <v>0</v>
      </c>
      <c r="AT119" s="30">
        <v>0</v>
      </c>
      <c r="AU119" s="30">
        <v>0</v>
      </c>
      <c r="AV119" s="30">
        <v>0</v>
      </c>
      <c r="AW119" s="30">
        <v>0</v>
      </c>
      <c r="AX119" s="30">
        <v>0</v>
      </c>
      <c r="AY119" s="30">
        <v>0</v>
      </c>
      <c r="AZ119" s="30">
        <v>0</v>
      </c>
      <c r="BA119" s="30">
        <v>0</v>
      </c>
      <c r="BB119" s="30">
        <v>0</v>
      </c>
      <c r="BC119" s="30">
        <v>0</v>
      </c>
      <c r="BD119" s="30">
        <v>0</v>
      </c>
      <c r="BE119" s="30">
        <v>0</v>
      </c>
      <c r="BF119" s="30">
        <v>0</v>
      </c>
      <c r="BG119" s="30">
        <v>0</v>
      </c>
      <c r="BH119" s="30">
        <v>0</v>
      </c>
      <c r="BI119" s="30">
        <v>0</v>
      </c>
      <c r="BJ119" s="30">
        <v>0</v>
      </c>
      <c r="BK119" s="30">
        <v>0</v>
      </c>
      <c r="BL119" s="30">
        <v>0</v>
      </c>
      <c r="BM119" s="30">
        <v>0</v>
      </c>
      <c r="BN119" s="30">
        <v>0</v>
      </c>
      <c r="BO119" s="30">
        <v>0</v>
      </c>
      <c r="BP119" s="30">
        <v>0</v>
      </c>
      <c r="BQ119" s="30">
        <v>0</v>
      </c>
      <c r="BR119" s="30">
        <v>0</v>
      </c>
      <c r="BS119" s="30">
        <v>0</v>
      </c>
      <c r="BT119" s="30">
        <v>0</v>
      </c>
      <c r="BU119" s="30">
        <v>0</v>
      </c>
      <c r="BV119" s="30">
        <v>0</v>
      </c>
      <c r="BW119" s="30">
        <v>0</v>
      </c>
      <c r="BX119" s="30">
        <v>0</v>
      </c>
      <c r="BY119" s="30">
        <v>0</v>
      </c>
      <c r="BZ119" s="30">
        <v>0</v>
      </c>
      <c r="CA119" s="30">
        <v>0</v>
      </c>
      <c r="CB119" s="30">
        <v>0</v>
      </c>
      <c r="CC119" s="30">
        <v>0</v>
      </c>
      <c r="CD119" s="30">
        <v>0</v>
      </c>
      <c r="CE119" s="30">
        <v>0</v>
      </c>
      <c r="CF119" s="30">
        <v>0</v>
      </c>
      <c r="CG119" s="30">
        <v>0</v>
      </c>
      <c r="CH119" s="30">
        <v>0</v>
      </c>
      <c r="CI119" s="30">
        <v>0</v>
      </c>
      <c r="CJ119" s="34" t="s">
        <v>186</v>
      </c>
    </row>
    <row r="120" spans="1:88" x14ac:dyDescent="0.25">
      <c r="A120" s="6" t="s">
        <v>322</v>
      </c>
      <c r="B120" s="11" t="s">
        <v>377</v>
      </c>
      <c r="C120" s="35" t="s">
        <v>378</v>
      </c>
      <c r="D120" s="30">
        <v>0</v>
      </c>
      <c r="E120" s="30">
        <v>0</v>
      </c>
      <c r="F120" s="30">
        <v>0</v>
      </c>
      <c r="G120" s="30">
        <v>0</v>
      </c>
      <c r="H120" s="30">
        <v>0</v>
      </c>
      <c r="I120" s="30">
        <v>0</v>
      </c>
      <c r="J120" s="30">
        <v>0</v>
      </c>
      <c r="K120" s="30">
        <v>0</v>
      </c>
      <c r="L120" s="30">
        <v>0</v>
      </c>
      <c r="M120" s="30">
        <v>0</v>
      </c>
      <c r="N120" s="30">
        <v>0</v>
      </c>
      <c r="O120" s="30">
        <v>0</v>
      </c>
      <c r="P120" s="30">
        <v>0</v>
      </c>
      <c r="Q120" s="30">
        <v>0</v>
      </c>
      <c r="R120" s="30">
        <v>0</v>
      </c>
      <c r="S120" s="30">
        <v>0</v>
      </c>
      <c r="T120" s="30">
        <v>0</v>
      </c>
      <c r="U120" s="30">
        <v>0</v>
      </c>
      <c r="V120" s="30">
        <v>0</v>
      </c>
      <c r="W120" s="30">
        <v>0</v>
      </c>
      <c r="X120" s="30">
        <v>0</v>
      </c>
      <c r="Y120" s="30">
        <v>0</v>
      </c>
      <c r="Z120" s="30">
        <v>0</v>
      </c>
      <c r="AA120" s="30">
        <v>0</v>
      </c>
      <c r="AB120" s="30">
        <v>0</v>
      </c>
      <c r="AC120" s="30">
        <v>0</v>
      </c>
      <c r="AD120" s="30">
        <v>0</v>
      </c>
      <c r="AE120" s="30">
        <v>0</v>
      </c>
      <c r="AF120" s="30">
        <v>0</v>
      </c>
      <c r="AG120" s="30">
        <v>0</v>
      </c>
      <c r="AH120" s="30">
        <v>0</v>
      </c>
      <c r="AI120" s="30">
        <v>0</v>
      </c>
      <c r="AJ120" s="30">
        <v>0</v>
      </c>
      <c r="AK120" s="30">
        <v>0</v>
      </c>
      <c r="AL120" s="30">
        <v>0</v>
      </c>
      <c r="AM120" s="30">
        <v>0</v>
      </c>
      <c r="AN120" s="30">
        <v>0</v>
      </c>
      <c r="AO120" s="30">
        <v>0</v>
      </c>
      <c r="AP120" s="30">
        <v>0</v>
      </c>
      <c r="AQ120" s="30">
        <v>0</v>
      </c>
      <c r="AR120" s="30">
        <v>0</v>
      </c>
      <c r="AS120" s="30">
        <v>0</v>
      </c>
      <c r="AT120" s="30">
        <v>0</v>
      </c>
      <c r="AU120" s="30">
        <v>0</v>
      </c>
      <c r="AV120" s="30">
        <v>0</v>
      </c>
      <c r="AW120" s="30">
        <v>0</v>
      </c>
      <c r="AX120" s="30">
        <v>0</v>
      </c>
      <c r="AY120" s="30">
        <v>0</v>
      </c>
      <c r="AZ120" s="30">
        <v>0</v>
      </c>
      <c r="BA120" s="30">
        <v>0</v>
      </c>
      <c r="BB120" s="30">
        <v>0</v>
      </c>
      <c r="BC120" s="30">
        <v>0</v>
      </c>
      <c r="BD120" s="30">
        <v>0</v>
      </c>
      <c r="BE120" s="30">
        <v>0</v>
      </c>
      <c r="BF120" s="30">
        <v>0</v>
      </c>
      <c r="BG120" s="30">
        <v>0</v>
      </c>
      <c r="BH120" s="30">
        <v>0</v>
      </c>
      <c r="BI120" s="30">
        <v>0</v>
      </c>
      <c r="BJ120" s="30">
        <v>0</v>
      </c>
      <c r="BK120" s="30">
        <v>0</v>
      </c>
      <c r="BL120" s="30">
        <v>0</v>
      </c>
      <c r="BM120" s="30">
        <v>0</v>
      </c>
      <c r="BN120" s="30">
        <v>0</v>
      </c>
      <c r="BO120" s="30">
        <v>0</v>
      </c>
      <c r="BP120" s="30">
        <v>0</v>
      </c>
      <c r="BQ120" s="30">
        <v>0</v>
      </c>
      <c r="BR120" s="30">
        <v>0</v>
      </c>
      <c r="BS120" s="30">
        <v>0</v>
      </c>
      <c r="BT120" s="30">
        <v>0</v>
      </c>
      <c r="BU120" s="30">
        <v>0</v>
      </c>
      <c r="BV120" s="30">
        <v>0</v>
      </c>
      <c r="BW120" s="30">
        <v>0</v>
      </c>
      <c r="BX120" s="30">
        <v>0</v>
      </c>
      <c r="BY120" s="30">
        <v>0</v>
      </c>
      <c r="BZ120" s="30">
        <v>0</v>
      </c>
      <c r="CA120" s="30">
        <v>0</v>
      </c>
      <c r="CB120" s="30">
        <v>0</v>
      </c>
      <c r="CC120" s="30">
        <v>0</v>
      </c>
      <c r="CD120" s="30">
        <v>0</v>
      </c>
      <c r="CE120" s="30">
        <v>0</v>
      </c>
      <c r="CF120" s="30">
        <v>0</v>
      </c>
      <c r="CG120" s="30">
        <v>0</v>
      </c>
      <c r="CH120" s="30">
        <v>0</v>
      </c>
      <c r="CI120" s="30">
        <v>0</v>
      </c>
      <c r="CJ120" s="34" t="s">
        <v>186</v>
      </c>
    </row>
    <row r="121" spans="1:88" ht="31.5" x14ac:dyDescent="0.25">
      <c r="A121" s="6" t="s">
        <v>324</v>
      </c>
      <c r="B121" s="11" t="s">
        <v>379</v>
      </c>
      <c r="C121" s="35" t="s">
        <v>380</v>
      </c>
      <c r="D121" s="30">
        <v>0</v>
      </c>
      <c r="E121" s="30">
        <v>0</v>
      </c>
      <c r="F121" s="30">
        <v>0</v>
      </c>
      <c r="G121" s="30">
        <v>0</v>
      </c>
      <c r="H121" s="30">
        <v>0</v>
      </c>
      <c r="I121" s="30">
        <v>0</v>
      </c>
      <c r="J121" s="30">
        <v>0</v>
      </c>
      <c r="K121" s="30">
        <v>0</v>
      </c>
      <c r="L121" s="30">
        <v>0</v>
      </c>
      <c r="M121" s="30">
        <v>0</v>
      </c>
      <c r="N121" s="30">
        <v>0</v>
      </c>
      <c r="O121" s="30">
        <v>0</v>
      </c>
      <c r="P121" s="30">
        <v>0</v>
      </c>
      <c r="Q121" s="30">
        <v>0</v>
      </c>
      <c r="R121" s="30">
        <v>0</v>
      </c>
      <c r="S121" s="30">
        <v>0</v>
      </c>
      <c r="T121" s="30">
        <v>0</v>
      </c>
      <c r="U121" s="30">
        <v>0</v>
      </c>
      <c r="V121" s="30">
        <v>0</v>
      </c>
      <c r="W121" s="30">
        <v>0</v>
      </c>
      <c r="X121" s="30">
        <v>0</v>
      </c>
      <c r="Y121" s="30">
        <v>0</v>
      </c>
      <c r="Z121" s="30">
        <v>0</v>
      </c>
      <c r="AA121" s="30">
        <v>0</v>
      </c>
      <c r="AB121" s="30">
        <v>0</v>
      </c>
      <c r="AC121" s="30">
        <v>0</v>
      </c>
      <c r="AD121" s="30">
        <v>0</v>
      </c>
      <c r="AE121" s="30">
        <v>0</v>
      </c>
      <c r="AF121" s="30">
        <v>0</v>
      </c>
      <c r="AG121" s="30">
        <v>0</v>
      </c>
      <c r="AH121" s="30">
        <v>0</v>
      </c>
      <c r="AI121" s="30">
        <v>0</v>
      </c>
      <c r="AJ121" s="30">
        <v>0</v>
      </c>
      <c r="AK121" s="30">
        <v>0</v>
      </c>
      <c r="AL121" s="30">
        <v>0</v>
      </c>
      <c r="AM121" s="30">
        <v>0</v>
      </c>
      <c r="AN121" s="30">
        <v>0</v>
      </c>
      <c r="AO121" s="30">
        <v>0</v>
      </c>
      <c r="AP121" s="30">
        <v>0</v>
      </c>
      <c r="AQ121" s="30">
        <v>0</v>
      </c>
      <c r="AR121" s="30">
        <v>0</v>
      </c>
      <c r="AS121" s="30">
        <v>0</v>
      </c>
      <c r="AT121" s="30">
        <v>0</v>
      </c>
      <c r="AU121" s="30">
        <v>0</v>
      </c>
      <c r="AV121" s="30">
        <v>0</v>
      </c>
      <c r="AW121" s="30">
        <v>0</v>
      </c>
      <c r="AX121" s="30">
        <v>0</v>
      </c>
      <c r="AY121" s="30">
        <v>0</v>
      </c>
      <c r="AZ121" s="30">
        <v>0</v>
      </c>
      <c r="BA121" s="30">
        <v>0</v>
      </c>
      <c r="BB121" s="30">
        <v>0</v>
      </c>
      <c r="BC121" s="30">
        <v>0</v>
      </c>
      <c r="BD121" s="30">
        <v>0</v>
      </c>
      <c r="BE121" s="30">
        <v>0</v>
      </c>
      <c r="BF121" s="30">
        <v>0</v>
      </c>
      <c r="BG121" s="30">
        <v>0</v>
      </c>
      <c r="BH121" s="30">
        <v>0</v>
      </c>
      <c r="BI121" s="30">
        <v>0</v>
      </c>
      <c r="BJ121" s="30">
        <v>0</v>
      </c>
      <c r="BK121" s="30">
        <v>0</v>
      </c>
      <c r="BL121" s="30">
        <v>0</v>
      </c>
      <c r="BM121" s="30">
        <v>0</v>
      </c>
      <c r="BN121" s="30">
        <v>0</v>
      </c>
      <c r="BO121" s="30">
        <v>0</v>
      </c>
      <c r="BP121" s="30">
        <v>0</v>
      </c>
      <c r="BQ121" s="30">
        <v>0</v>
      </c>
      <c r="BR121" s="30">
        <v>0</v>
      </c>
      <c r="BS121" s="30">
        <v>0</v>
      </c>
      <c r="BT121" s="30">
        <v>0</v>
      </c>
      <c r="BU121" s="30">
        <v>0</v>
      </c>
      <c r="BV121" s="30">
        <v>0</v>
      </c>
      <c r="BW121" s="30">
        <v>0</v>
      </c>
      <c r="BX121" s="30">
        <v>0</v>
      </c>
      <c r="BY121" s="30">
        <v>0</v>
      </c>
      <c r="BZ121" s="30">
        <v>0</v>
      </c>
      <c r="CA121" s="30">
        <v>0</v>
      </c>
      <c r="CB121" s="30">
        <v>0</v>
      </c>
      <c r="CC121" s="30">
        <v>0</v>
      </c>
      <c r="CD121" s="30">
        <v>0</v>
      </c>
      <c r="CE121" s="30">
        <v>0</v>
      </c>
      <c r="CF121" s="30">
        <v>0</v>
      </c>
      <c r="CG121" s="30">
        <v>0</v>
      </c>
      <c r="CH121" s="30">
        <v>0</v>
      </c>
      <c r="CI121" s="30">
        <v>0</v>
      </c>
      <c r="CJ121" s="34" t="s">
        <v>186</v>
      </c>
    </row>
    <row r="122" spans="1:88" ht="31.5" x14ac:dyDescent="0.25">
      <c r="A122" s="6" t="s">
        <v>389</v>
      </c>
      <c r="B122" s="11" t="s">
        <v>381</v>
      </c>
      <c r="C122" s="35" t="s">
        <v>382</v>
      </c>
      <c r="D122" s="30">
        <v>0</v>
      </c>
      <c r="E122" s="30">
        <v>0</v>
      </c>
      <c r="F122" s="30">
        <v>0</v>
      </c>
      <c r="G122" s="30">
        <v>0</v>
      </c>
      <c r="H122" s="30">
        <v>0</v>
      </c>
      <c r="I122" s="30">
        <v>0</v>
      </c>
      <c r="J122" s="30">
        <v>0</v>
      </c>
      <c r="K122" s="30">
        <v>0</v>
      </c>
      <c r="L122" s="30">
        <v>0</v>
      </c>
      <c r="M122" s="30">
        <v>0</v>
      </c>
      <c r="N122" s="30">
        <v>0</v>
      </c>
      <c r="O122" s="30">
        <v>0</v>
      </c>
      <c r="P122" s="30">
        <v>0</v>
      </c>
      <c r="Q122" s="30">
        <v>0</v>
      </c>
      <c r="R122" s="30">
        <v>0</v>
      </c>
      <c r="S122" s="30">
        <v>0</v>
      </c>
      <c r="T122" s="30">
        <v>0</v>
      </c>
      <c r="U122" s="30">
        <v>0</v>
      </c>
      <c r="V122" s="30">
        <v>0</v>
      </c>
      <c r="W122" s="30">
        <v>0</v>
      </c>
      <c r="X122" s="30">
        <v>0</v>
      </c>
      <c r="Y122" s="30">
        <v>0</v>
      </c>
      <c r="Z122" s="30">
        <v>0</v>
      </c>
      <c r="AA122" s="30">
        <v>0</v>
      </c>
      <c r="AB122" s="30">
        <v>0</v>
      </c>
      <c r="AC122" s="30">
        <v>0</v>
      </c>
      <c r="AD122" s="30">
        <v>0</v>
      </c>
      <c r="AE122" s="30">
        <v>0</v>
      </c>
      <c r="AF122" s="30">
        <v>0</v>
      </c>
      <c r="AG122" s="30">
        <v>0</v>
      </c>
      <c r="AH122" s="30">
        <v>0</v>
      </c>
      <c r="AI122" s="30">
        <v>0</v>
      </c>
      <c r="AJ122" s="30">
        <v>0</v>
      </c>
      <c r="AK122" s="30">
        <v>0</v>
      </c>
      <c r="AL122" s="30">
        <v>0</v>
      </c>
      <c r="AM122" s="30">
        <v>0</v>
      </c>
      <c r="AN122" s="30">
        <v>0</v>
      </c>
      <c r="AO122" s="30">
        <v>0</v>
      </c>
      <c r="AP122" s="30">
        <v>0</v>
      </c>
      <c r="AQ122" s="30">
        <v>0</v>
      </c>
      <c r="AR122" s="30">
        <v>0</v>
      </c>
      <c r="AS122" s="30">
        <v>0</v>
      </c>
      <c r="AT122" s="30">
        <v>0</v>
      </c>
      <c r="AU122" s="30">
        <v>0</v>
      </c>
      <c r="AV122" s="30">
        <v>0</v>
      </c>
      <c r="AW122" s="30">
        <v>0</v>
      </c>
      <c r="AX122" s="30">
        <v>0</v>
      </c>
      <c r="AY122" s="30">
        <v>0</v>
      </c>
      <c r="AZ122" s="30">
        <v>0</v>
      </c>
      <c r="BA122" s="30">
        <v>0</v>
      </c>
      <c r="BB122" s="30">
        <v>0</v>
      </c>
      <c r="BC122" s="30">
        <v>0</v>
      </c>
      <c r="BD122" s="30">
        <v>0</v>
      </c>
      <c r="BE122" s="30">
        <v>0</v>
      </c>
      <c r="BF122" s="30">
        <v>0</v>
      </c>
      <c r="BG122" s="30">
        <v>0</v>
      </c>
      <c r="BH122" s="30">
        <v>0</v>
      </c>
      <c r="BI122" s="30">
        <v>0</v>
      </c>
      <c r="BJ122" s="30">
        <v>0</v>
      </c>
      <c r="BK122" s="30">
        <v>0</v>
      </c>
      <c r="BL122" s="30">
        <v>0</v>
      </c>
      <c r="BM122" s="30">
        <v>0</v>
      </c>
      <c r="BN122" s="30">
        <v>0</v>
      </c>
      <c r="BO122" s="30">
        <v>0</v>
      </c>
      <c r="BP122" s="30">
        <v>0</v>
      </c>
      <c r="BQ122" s="30">
        <v>0</v>
      </c>
      <c r="BR122" s="30">
        <v>0</v>
      </c>
      <c r="BS122" s="30">
        <v>0</v>
      </c>
      <c r="BT122" s="30">
        <v>0</v>
      </c>
      <c r="BU122" s="30">
        <v>0</v>
      </c>
      <c r="BV122" s="30">
        <v>0</v>
      </c>
      <c r="BW122" s="30">
        <v>0</v>
      </c>
      <c r="BX122" s="30">
        <v>0</v>
      </c>
      <c r="BY122" s="30">
        <v>0</v>
      </c>
      <c r="BZ122" s="30">
        <v>0</v>
      </c>
      <c r="CA122" s="30">
        <v>0</v>
      </c>
      <c r="CB122" s="30">
        <v>0</v>
      </c>
      <c r="CC122" s="30">
        <v>0</v>
      </c>
      <c r="CD122" s="30">
        <v>0</v>
      </c>
      <c r="CE122" s="30">
        <v>0</v>
      </c>
      <c r="CF122" s="30">
        <v>0</v>
      </c>
      <c r="CG122" s="30">
        <v>0</v>
      </c>
      <c r="CH122" s="30">
        <v>0</v>
      </c>
      <c r="CI122" s="30">
        <v>0</v>
      </c>
      <c r="CJ122" s="34" t="s">
        <v>186</v>
      </c>
    </row>
    <row r="123" spans="1:88" ht="31.5" x14ac:dyDescent="0.25">
      <c r="A123" s="6" t="s">
        <v>390</v>
      </c>
      <c r="B123" s="11" t="s">
        <v>383</v>
      </c>
      <c r="C123" s="35" t="s">
        <v>384</v>
      </c>
      <c r="D123" s="30">
        <v>0</v>
      </c>
      <c r="E123" s="30">
        <v>0</v>
      </c>
      <c r="F123" s="30">
        <v>0</v>
      </c>
      <c r="G123" s="30">
        <v>0</v>
      </c>
      <c r="H123" s="30">
        <v>0</v>
      </c>
      <c r="I123" s="30">
        <v>0</v>
      </c>
      <c r="J123" s="30">
        <v>0</v>
      </c>
      <c r="K123" s="30">
        <v>0</v>
      </c>
      <c r="L123" s="30">
        <v>0</v>
      </c>
      <c r="M123" s="30">
        <v>0</v>
      </c>
      <c r="N123" s="30">
        <v>0</v>
      </c>
      <c r="O123" s="30">
        <v>0</v>
      </c>
      <c r="P123" s="30">
        <v>0</v>
      </c>
      <c r="Q123" s="30">
        <v>0</v>
      </c>
      <c r="R123" s="30">
        <v>0</v>
      </c>
      <c r="S123" s="30">
        <v>0</v>
      </c>
      <c r="T123" s="30">
        <v>0</v>
      </c>
      <c r="U123" s="30">
        <v>0</v>
      </c>
      <c r="V123" s="30">
        <v>0</v>
      </c>
      <c r="W123" s="30">
        <v>0</v>
      </c>
      <c r="X123" s="30">
        <v>0</v>
      </c>
      <c r="Y123" s="30">
        <v>0</v>
      </c>
      <c r="Z123" s="30">
        <v>0</v>
      </c>
      <c r="AA123" s="30">
        <v>0</v>
      </c>
      <c r="AB123" s="30">
        <v>0</v>
      </c>
      <c r="AC123" s="30">
        <v>0</v>
      </c>
      <c r="AD123" s="30">
        <v>0</v>
      </c>
      <c r="AE123" s="30">
        <v>0</v>
      </c>
      <c r="AF123" s="30">
        <v>0</v>
      </c>
      <c r="AG123" s="30">
        <v>0</v>
      </c>
      <c r="AH123" s="30">
        <v>0</v>
      </c>
      <c r="AI123" s="30">
        <v>0</v>
      </c>
      <c r="AJ123" s="30">
        <v>0</v>
      </c>
      <c r="AK123" s="30">
        <v>0</v>
      </c>
      <c r="AL123" s="30">
        <v>0</v>
      </c>
      <c r="AM123" s="30">
        <v>0</v>
      </c>
      <c r="AN123" s="30">
        <v>0</v>
      </c>
      <c r="AO123" s="30">
        <v>0</v>
      </c>
      <c r="AP123" s="30">
        <v>0</v>
      </c>
      <c r="AQ123" s="30">
        <v>0</v>
      </c>
      <c r="AR123" s="30">
        <v>0</v>
      </c>
      <c r="AS123" s="30">
        <v>0</v>
      </c>
      <c r="AT123" s="30">
        <v>0</v>
      </c>
      <c r="AU123" s="30">
        <v>0</v>
      </c>
      <c r="AV123" s="30">
        <v>0</v>
      </c>
      <c r="AW123" s="30">
        <v>0</v>
      </c>
      <c r="AX123" s="30">
        <v>0</v>
      </c>
      <c r="AY123" s="30">
        <v>0</v>
      </c>
      <c r="AZ123" s="30">
        <v>0</v>
      </c>
      <c r="BA123" s="30">
        <v>0</v>
      </c>
      <c r="BB123" s="30">
        <v>0</v>
      </c>
      <c r="BC123" s="30">
        <v>0</v>
      </c>
      <c r="BD123" s="30">
        <v>0</v>
      </c>
      <c r="BE123" s="30">
        <v>0</v>
      </c>
      <c r="BF123" s="30">
        <v>0</v>
      </c>
      <c r="BG123" s="30">
        <v>0</v>
      </c>
      <c r="BH123" s="30">
        <v>0</v>
      </c>
      <c r="BI123" s="30">
        <v>0</v>
      </c>
      <c r="BJ123" s="30">
        <v>0</v>
      </c>
      <c r="BK123" s="30">
        <v>0</v>
      </c>
      <c r="BL123" s="30">
        <v>0</v>
      </c>
      <c r="BM123" s="30">
        <v>0</v>
      </c>
      <c r="BN123" s="30">
        <v>0</v>
      </c>
      <c r="BO123" s="30">
        <v>0</v>
      </c>
      <c r="BP123" s="30">
        <v>0</v>
      </c>
      <c r="BQ123" s="30">
        <v>0</v>
      </c>
      <c r="BR123" s="30">
        <v>0</v>
      </c>
      <c r="BS123" s="30">
        <v>0</v>
      </c>
      <c r="BT123" s="30">
        <v>0</v>
      </c>
      <c r="BU123" s="30">
        <v>0</v>
      </c>
      <c r="BV123" s="30">
        <v>0</v>
      </c>
      <c r="BW123" s="30">
        <v>0</v>
      </c>
      <c r="BX123" s="30">
        <v>0</v>
      </c>
      <c r="BY123" s="30">
        <v>0</v>
      </c>
      <c r="BZ123" s="30">
        <v>0</v>
      </c>
      <c r="CA123" s="30">
        <v>0</v>
      </c>
      <c r="CB123" s="30">
        <v>0</v>
      </c>
      <c r="CC123" s="30">
        <v>0</v>
      </c>
      <c r="CD123" s="30">
        <v>0</v>
      </c>
      <c r="CE123" s="30">
        <v>0</v>
      </c>
      <c r="CF123" s="30">
        <v>0</v>
      </c>
      <c r="CG123" s="30">
        <v>0</v>
      </c>
      <c r="CH123" s="30">
        <v>0</v>
      </c>
      <c r="CI123" s="30">
        <v>0</v>
      </c>
      <c r="CJ123" s="34" t="s">
        <v>186</v>
      </c>
    </row>
    <row r="124" spans="1:88" ht="31.5" x14ac:dyDescent="0.25">
      <c r="A124" s="6" t="s">
        <v>391</v>
      </c>
      <c r="B124" s="11" t="s">
        <v>385</v>
      </c>
      <c r="C124" s="35" t="s">
        <v>386</v>
      </c>
      <c r="D124" s="30">
        <v>0</v>
      </c>
      <c r="E124" s="30">
        <v>0</v>
      </c>
      <c r="F124" s="30">
        <v>0</v>
      </c>
      <c r="G124" s="30">
        <v>0</v>
      </c>
      <c r="H124" s="30">
        <v>0</v>
      </c>
      <c r="I124" s="30">
        <v>0</v>
      </c>
      <c r="J124" s="30">
        <v>0</v>
      </c>
      <c r="K124" s="30">
        <v>0</v>
      </c>
      <c r="L124" s="30">
        <v>0</v>
      </c>
      <c r="M124" s="30">
        <v>0</v>
      </c>
      <c r="N124" s="30">
        <v>0</v>
      </c>
      <c r="O124" s="30">
        <v>0</v>
      </c>
      <c r="P124" s="30">
        <v>0</v>
      </c>
      <c r="Q124" s="30">
        <v>0</v>
      </c>
      <c r="R124" s="30">
        <v>0</v>
      </c>
      <c r="S124" s="30">
        <v>0</v>
      </c>
      <c r="T124" s="30">
        <v>0</v>
      </c>
      <c r="U124" s="30">
        <v>0</v>
      </c>
      <c r="V124" s="30">
        <v>0</v>
      </c>
      <c r="W124" s="30">
        <v>0</v>
      </c>
      <c r="X124" s="30">
        <v>0</v>
      </c>
      <c r="Y124" s="30">
        <v>0</v>
      </c>
      <c r="Z124" s="30">
        <v>0</v>
      </c>
      <c r="AA124" s="30">
        <v>0</v>
      </c>
      <c r="AB124" s="30">
        <v>0</v>
      </c>
      <c r="AC124" s="30">
        <v>0</v>
      </c>
      <c r="AD124" s="30">
        <v>0</v>
      </c>
      <c r="AE124" s="30">
        <v>0</v>
      </c>
      <c r="AF124" s="30">
        <v>0</v>
      </c>
      <c r="AG124" s="30">
        <v>0</v>
      </c>
      <c r="AH124" s="30">
        <v>0</v>
      </c>
      <c r="AI124" s="30">
        <v>0</v>
      </c>
      <c r="AJ124" s="30">
        <v>0</v>
      </c>
      <c r="AK124" s="30">
        <v>0</v>
      </c>
      <c r="AL124" s="30">
        <v>0</v>
      </c>
      <c r="AM124" s="30">
        <v>0</v>
      </c>
      <c r="AN124" s="30">
        <v>0</v>
      </c>
      <c r="AO124" s="30">
        <v>0</v>
      </c>
      <c r="AP124" s="30">
        <v>0</v>
      </c>
      <c r="AQ124" s="30">
        <v>0</v>
      </c>
      <c r="AR124" s="30">
        <v>0</v>
      </c>
      <c r="AS124" s="30">
        <v>0</v>
      </c>
      <c r="AT124" s="30">
        <v>0</v>
      </c>
      <c r="AU124" s="30">
        <v>0</v>
      </c>
      <c r="AV124" s="30">
        <v>0</v>
      </c>
      <c r="AW124" s="30">
        <v>0</v>
      </c>
      <c r="AX124" s="30">
        <v>0</v>
      </c>
      <c r="AY124" s="30">
        <v>0</v>
      </c>
      <c r="AZ124" s="30">
        <v>0</v>
      </c>
      <c r="BA124" s="30">
        <v>0</v>
      </c>
      <c r="BB124" s="30">
        <v>0</v>
      </c>
      <c r="BC124" s="30">
        <v>0</v>
      </c>
      <c r="BD124" s="30">
        <v>0</v>
      </c>
      <c r="BE124" s="30">
        <v>0</v>
      </c>
      <c r="BF124" s="30">
        <v>0</v>
      </c>
      <c r="BG124" s="30">
        <v>0</v>
      </c>
      <c r="BH124" s="30">
        <v>0</v>
      </c>
      <c r="BI124" s="30">
        <v>0</v>
      </c>
      <c r="BJ124" s="30">
        <v>0</v>
      </c>
      <c r="BK124" s="30">
        <v>0</v>
      </c>
      <c r="BL124" s="30">
        <v>0</v>
      </c>
      <c r="BM124" s="30">
        <v>0</v>
      </c>
      <c r="BN124" s="30">
        <v>0</v>
      </c>
      <c r="BO124" s="30">
        <v>0</v>
      </c>
      <c r="BP124" s="30">
        <v>0</v>
      </c>
      <c r="BQ124" s="30">
        <v>0</v>
      </c>
      <c r="BR124" s="30">
        <v>0</v>
      </c>
      <c r="BS124" s="30">
        <v>0</v>
      </c>
      <c r="BT124" s="30">
        <v>0</v>
      </c>
      <c r="BU124" s="30">
        <v>0</v>
      </c>
      <c r="BV124" s="30">
        <v>0</v>
      </c>
      <c r="BW124" s="30">
        <v>0</v>
      </c>
      <c r="BX124" s="30">
        <v>0</v>
      </c>
      <c r="BY124" s="30">
        <v>0</v>
      </c>
      <c r="BZ124" s="30">
        <v>0</v>
      </c>
      <c r="CA124" s="30">
        <v>0</v>
      </c>
      <c r="CB124" s="30">
        <v>0</v>
      </c>
      <c r="CC124" s="30">
        <v>0</v>
      </c>
      <c r="CD124" s="30">
        <v>0</v>
      </c>
      <c r="CE124" s="30">
        <v>0</v>
      </c>
      <c r="CF124" s="30">
        <v>0</v>
      </c>
      <c r="CG124" s="30">
        <v>0</v>
      </c>
      <c r="CH124" s="30">
        <v>0</v>
      </c>
      <c r="CI124" s="30">
        <v>0</v>
      </c>
      <c r="CJ124" s="34" t="s">
        <v>186</v>
      </c>
    </row>
    <row r="125" spans="1:88" ht="136.5" customHeight="1" x14ac:dyDescent="0.25">
      <c r="A125" s="6" t="s">
        <v>392</v>
      </c>
      <c r="B125" s="36" t="s">
        <v>423</v>
      </c>
      <c r="C125" s="12" t="s">
        <v>290</v>
      </c>
      <c r="D125" s="30">
        <v>0</v>
      </c>
      <c r="E125" s="30">
        <v>0</v>
      </c>
      <c r="F125" s="30">
        <v>0</v>
      </c>
      <c r="G125" s="30">
        <v>0</v>
      </c>
      <c r="H125" s="30">
        <v>0</v>
      </c>
      <c r="I125" s="30">
        <v>0</v>
      </c>
      <c r="J125" s="30">
        <v>0</v>
      </c>
      <c r="K125" s="30">
        <v>0</v>
      </c>
      <c r="L125" s="30">
        <v>0</v>
      </c>
      <c r="M125" s="30">
        <v>0</v>
      </c>
      <c r="N125" s="30">
        <v>0</v>
      </c>
      <c r="O125" s="30">
        <v>0</v>
      </c>
      <c r="P125" s="30">
        <v>0</v>
      </c>
      <c r="Q125" s="30">
        <v>0</v>
      </c>
      <c r="R125" s="30">
        <v>0</v>
      </c>
      <c r="S125" s="30">
        <v>0</v>
      </c>
      <c r="T125" s="30">
        <v>0</v>
      </c>
      <c r="U125" s="30">
        <v>0</v>
      </c>
      <c r="V125" s="30">
        <v>0</v>
      </c>
      <c r="W125" s="30">
        <v>0</v>
      </c>
      <c r="X125" s="30">
        <v>0</v>
      </c>
      <c r="Y125" s="30">
        <v>0</v>
      </c>
      <c r="Z125" s="30">
        <v>0</v>
      </c>
      <c r="AA125" s="30">
        <v>0</v>
      </c>
      <c r="AB125" s="30">
        <v>0</v>
      </c>
      <c r="AC125" s="30">
        <v>0</v>
      </c>
      <c r="AD125" s="30">
        <v>0</v>
      </c>
      <c r="AE125" s="30">
        <v>0</v>
      </c>
      <c r="AF125" s="30">
        <v>0</v>
      </c>
      <c r="AG125" s="30">
        <v>0</v>
      </c>
      <c r="AH125" s="30">
        <v>0</v>
      </c>
      <c r="AI125" s="30">
        <v>0</v>
      </c>
      <c r="AJ125" s="30">
        <v>0</v>
      </c>
      <c r="AK125" s="30">
        <v>0</v>
      </c>
      <c r="AL125" s="30">
        <v>0</v>
      </c>
      <c r="AM125" s="30">
        <v>0</v>
      </c>
      <c r="AN125" s="30">
        <v>0</v>
      </c>
      <c r="AO125" s="30">
        <v>0</v>
      </c>
      <c r="AP125" s="30">
        <v>0</v>
      </c>
      <c r="AQ125" s="30">
        <v>0</v>
      </c>
      <c r="AR125" s="30">
        <v>0</v>
      </c>
      <c r="AS125" s="30">
        <v>0</v>
      </c>
      <c r="AT125" s="30">
        <v>0</v>
      </c>
      <c r="AU125" s="30">
        <v>0</v>
      </c>
      <c r="AV125" s="30">
        <v>0</v>
      </c>
      <c r="AW125" s="30">
        <v>0</v>
      </c>
      <c r="AX125" s="30">
        <v>0</v>
      </c>
      <c r="AY125" s="30">
        <v>0</v>
      </c>
      <c r="AZ125" s="30">
        <v>0</v>
      </c>
      <c r="BA125" s="30">
        <v>0</v>
      </c>
      <c r="BB125" s="30">
        <v>0</v>
      </c>
      <c r="BC125" s="30">
        <v>0</v>
      </c>
      <c r="BD125" s="30">
        <v>0</v>
      </c>
      <c r="BE125" s="30">
        <v>0</v>
      </c>
      <c r="BF125" s="30">
        <v>0</v>
      </c>
      <c r="BG125" s="30">
        <v>0</v>
      </c>
      <c r="BH125" s="30">
        <v>0</v>
      </c>
      <c r="BI125" s="30">
        <v>0</v>
      </c>
      <c r="BJ125" s="30">
        <v>0</v>
      </c>
      <c r="BK125" s="30">
        <v>0</v>
      </c>
      <c r="BL125" s="30">
        <v>0</v>
      </c>
      <c r="BM125" s="30">
        <v>0</v>
      </c>
      <c r="BN125" s="30">
        <v>0</v>
      </c>
      <c r="BO125" s="30">
        <v>0</v>
      </c>
      <c r="BP125" s="30">
        <v>0</v>
      </c>
      <c r="BQ125" s="30">
        <v>0</v>
      </c>
      <c r="BR125" s="30">
        <v>0</v>
      </c>
      <c r="BS125" s="30">
        <v>0</v>
      </c>
      <c r="BT125" s="30">
        <v>0</v>
      </c>
      <c r="BU125" s="30">
        <v>0</v>
      </c>
      <c r="BV125" s="30">
        <f t="shared" ref="BV125:BV142" si="88">SUM(AF125,AT125,BH125)</f>
        <v>0</v>
      </c>
      <c r="BW125" s="30">
        <f t="shared" ref="BW125:BW142" si="89">SUM(AG125,AU125,BI125)</f>
        <v>0</v>
      </c>
      <c r="BX125" s="30">
        <f t="shared" ref="BX125:BX142" si="90">SUM(AH125,AV125,BJ125)</f>
        <v>0</v>
      </c>
      <c r="BY125" s="30">
        <f t="shared" ref="BY125:BY142" si="91">SUM(AI125,AW125,BK125)</f>
        <v>0</v>
      </c>
      <c r="BZ125" s="30">
        <f t="shared" ref="BZ125:BZ142" si="92">SUM(AJ125,AX125,BL125)</f>
        <v>0</v>
      </c>
      <c r="CA125" s="30">
        <f t="shared" ref="CA125:CA142" si="93">SUM(AK125,AY125,BM125)</f>
        <v>0</v>
      </c>
      <c r="CB125" s="30">
        <f t="shared" ref="CB125:CB142" si="94">SUM(AL125,AZ125,BN125)</f>
        <v>0</v>
      </c>
      <c r="CC125" s="30">
        <f t="shared" ref="CC125:CC142" si="95">SUM(AM125,BA125,BO125)</f>
        <v>0</v>
      </c>
      <c r="CD125" s="30">
        <f t="shared" ref="CD125:CD142" si="96">SUM(AN125,BB125,BP125)</f>
        <v>0</v>
      </c>
      <c r="CE125" s="30">
        <f t="shared" ref="CE125:CE142" si="97">SUM(AO125,BC125,BQ125)</f>
        <v>0</v>
      </c>
      <c r="CF125" s="30">
        <f t="shared" ref="CF125:CF142" si="98">SUM(AP125,BD125,BR125)</f>
        <v>0</v>
      </c>
      <c r="CG125" s="30">
        <f t="shared" ref="CG125:CG142" si="99">SUM(AQ125,BE125,BS125)</f>
        <v>0</v>
      </c>
      <c r="CH125" s="30">
        <f t="shared" ref="CH125:CH142" si="100">SUM(AR125,BF125,BT125)</f>
        <v>0</v>
      </c>
      <c r="CI125" s="30">
        <f t="shared" ref="CI125:CI142" si="101">SUM(AS125,BG125,BU125)</f>
        <v>0</v>
      </c>
      <c r="CJ125" s="16" t="s">
        <v>186</v>
      </c>
    </row>
    <row r="126" spans="1:88" ht="54.75" customHeight="1" x14ac:dyDescent="0.25">
      <c r="A126" s="6" t="s">
        <v>393</v>
      </c>
      <c r="B126" s="11" t="s">
        <v>424</v>
      </c>
      <c r="C126" s="12" t="s">
        <v>292</v>
      </c>
      <c r="D126" s="30">
        <v>0</v>
      </c>
      <c r="E126" s="30">
        <v>0</v>
      </c>
      <c r="F126" s="30">
        <v>0</v>
      </c>
      <c r="G126" s="30">
        <v>0</v>
      </c>
      <c r="H126" s="30">
        <v>0</v>
      </c>
      <c r="I126" s="30">
        <v>0</v>
      </c>
      <c r="J126" s="30">
        <v>0</v>
      </c>
      <c r="K126" s="30">
        <v>0</v>
      </c>
      <c r="L126" s="30">
        <v>0</v>
      </c>
      <c r="M126" s="30">
        <v>0</v>
      </c>
      <c r="N126" s="30">
        <v>0</v>
      </c>
      <c r="O126" s="30">
        <v>0</v>
      </c>
      <c r="P126" s="30">
        <v>0</v>
      </c>
      <c r="Q126" s="30">
        <v>0</v>
      </c>
      <c r="R126" s="30">
        <v>0</v>
      </c>
      <c r="S126" s="30">
        <v>0</v>
      </c>
      <c r="T126" s="30">
        <v>0</v>
      </c>
      <c r="U126" s="30">
        <v>0</v>
      </c>
      <c r="V126" s="30">
        <v>0</v>
      </c>
      <c r="W126" s="30">
        <v>0</v>
      </c>
      <c r="X126" s="30">
        <v>0</v>
      </c>
      <c r="Y126" s="30">
        <v>0</v>
      </c>
      <c r="Z126" s="30">
        <v>0</v>
      </c>
      <c r="AA126" s="30">
        <v>0</v>
      </c>
      <c r="AB126" s="30">
        <v>0</v>
      </c>
      <c r="AC126" s="30">
        <v>0</v>
      </c>
      <c r="AD126" s="30">
        <v>0</v>
      </c>
      <c r="AE126" s="30">
        <v>0</v>
      </c>
      <c r="AF126" s="30">
        <v>0</v>
      </c>
      <c r="AG126" s="30">
        <v>0</v>
      </c>
      <c r="AH126" s="30">
        <v>0</v>
      </c>
      <c r="AI126" s="30">
        <v>0</v>
      </c>
      <c r="AJ126" s="30">
        <v>0</v>
      </c>
      <c r="AK126" s="30">
        <v>0</v>
      </c>
      <c r="AL126" s="30">
        <v>0</v>
      </c>
      <c r="AM126" s="30">
        <v>0</v>
      </c>
      <c r="AN126" s="30">
        <v>0</v>
      </c>
      <c r="AO126" s="30">
        <v>0</v>
      </c>
      <c r="AP126" s="30">
        <v>0</v>
      </c>
      <c r="AQ126" s="30">
        <v>0</v>
      </c>
      <c r="AR126" s="30">
        <v>0</v>
      </c>
      <c r="AS126" s="30">
        <v>0</v>
      </c>
      <c r="AT126" s="30">
        <v>0</v>
      </c>
      <c r="AU126" s="30">
        <v>0</v>
      </c>
      <c r="AV126" s="30">
        <v>0</v>
      </c>
      <c r="AW126" s="30">
        <v>0</v>
      </c>
      <c r="AX126" s="30">
        <v>0</v>
      </c>
      <c r="AY126" s="30">
        <v>0</v>
      </c>
      <c r="AZ126" s="30">
        <v>0</v>
      </c>
      <c r="BA126" s="30">
        <v>0</v>
      </c>
      <c r="BB126" s="30">
        <v>0</v>
      </c>
      <c r="BC126" s="30">
        <v>0</v>
      </c>
      <c r="BD126" s="30">
        <v>0</v>
      </c>
      <c r="BE126" s="30">
        <v>0</v>
      </c>
      <c r="BF126" s="30">
        <v>0</v>
      </c>
      <c r="BG126" s="30">
        <v>0</v>
      </c>
      <c r="BH126" s="30">
        <v>0</v>
      </c>
      <c r="BI126" s="30">
        <v>0</v>
      </c>
      <c r="BJ126" s="30">
        <v>0</v>
      </c>
      <c r="BK126" s="30">
        <v>0</v>
      </c>
      <c r="BL126" s="30">
        <v>0</v>
      </c>
      <c r="BM126" s="30">
        <v>0</v>
      </c>
      <c r="BN126" s="30">
        <v>0</v>
      </c>
      <c r="BO126" s="30">
        <v>0</v>
      </c>
      <c r="BP126" s="30">
        <v>0</v>
      </c>
      <c r="BQ126" s="30">
        <v>0</v>
      </c>
      <c r="BR126" s="30">
        <v>0</v>
      </c>
      <c r="BS126" s="30">
        <v>0</v>
      </c>
      <c r="BT126" s="30">
        <v>0</v>
      </c>
      <c r="BU126" s="30">
        <v>0</v>
      </c>
      <c r="BV126" s="30">
        <f t="shared" si="88"/>
        <v>0</v>
      </c>
      <c r="BW126" s="30">
        <f t="shared" si="89"/>
        <v>0</v>
      </c>
      <c r="BX126" s="30">
        <f t="shared" si="90"/>
        <v>0</v>
      </c>
      <c r="BY126" s="30">
        <f t="shared" si="91"/>
        <v>0</v>
      </c>
      <c r="BZ126" s="30">
        <f t="shared" si="92"/>
        <v>0</v>
      </c>
      <c r="CA126" s="30">
        <f t="shared" si="93"/>
        <v>0</v>
      </c>
      <c r="CB126" s="30">
        <f t="shared" si="94"/>
        <v>0</v>
      </c>
      <c r="CC126" s="30">
        <f t="shared" si="95"/>
        <v>0</v>
      </c>
      <c r="CD126" s="30">
        <f t="shared" si="96"/>
        <v>0</v>
      </c>
      <c r="CE126" s="30">
        <f t="shared" si="97"/>
        <v>0</v>
      </c>
      <c r="CF126" s="30">
        <f t="shared" si="98"/>
        <v>0</v>
      </c>
      <c r="CG126" s="30">
        <f t="shared" si="99"/>
        <v>0</v>
      </c>
      <c r="CH126" s="30">
        <f t="shared" si="100"/>
        <v>0</v>
      </c>
      <c r="CI126" s="30">
        <f t="shared" si="101"/>
        <v>0</v>
      </c>
      <c r="CJ126" s="28" t="s">
        <v>186</v>
      </c>
    </row>
    <row r="127" spans="1:88" ht="31.5" x14ac:dyDescent="0.25">
      <c r="A127" s="6" t="s">
        <v>394</v>
      </c>
      <c r="B127" s="11" t="s">
        <v>425</v>
      </c>
      <c r="C127" s="12" t="s">
        <v>294</v>
      </c>
      <c r="D127" s="30">
        <v>0</v>
      </c>
      <c r="E127" s="30">
        <v>0</v>
      </c>
      <c r="F127" s="30">
        <v>0</v>
      </c>
      <c r="G127" s="30">
        <v>0</v>
      </c>
      <c r="H127" s="30">
        <v>0</v>
      </c>
      <c r="I127" s="30">
        <v>0</v>
      </c>
      <c r="J127" s="30">
        <v>3</v>
      </c>
      <c r="K127" s="30">
        <v>0</v>
      </c>
      <c r="L127" s="30">
        <v>0</v>
      </c>
      <c r="M127" s="30">
        <v>0</v>
      </c>
      <c r="N127" s="30">
        <v>0</v>
      </c>
      <c r="O127" s="30">
        <v>0</v>
      </c>
      <c r="P127" s="30">
        <v>0</v>
      </c>
      <c r="Q127" s="30">
        <v>3</v>
      </c>
      <c r="R127" s="30">
        <v>0</v>
      </c>
      <c r="S127" s="30">
        <v>0</v>
      </c>
      <c r="T127" s="30">
        <v>0</v>
      </c>
      <c r="U127" s="30">
        <v>0</v>
      </c>
      <c r="V127" s="30">
        <v>0</v>
      </c>
      <c r="W127" s="30">
        <v>0</v>
      </c>
      <c r="X127" s="30">
        <v>0</v>
      </c>
      <c r="Y127" s="30">
        <v>0</v>
      </c>
      <c r="Z127" s="30">
        <v>0</v>
      </c>
      <c r="AA127" s="30">
        <v>0</v>
      </c>
      <c r="AB127" s="30">
        <v>0</v>
      </c>
      <c r="AC127" s="30">
        <v>0</v>
      </c>
      <c r="AD127" s="30">
        <v>0</v>
      </c>
      <c r="AE127" s="30">
        <v>0</v>
      </c>
      <c r="AF127" s="30">
        <v>0</v>
      </c>
      <c r="AG127" s="30">
        <v>0</v>
      </c>
      <c r="AH127" s="30">
        <v>0</v>
      </c>
      <c r="AI127" s="30">
        <v>0</v>
      </c>
      <c r="AJ127" s="30">
        <v>0</v>
      </c>
      <c r="AK127" s="30">
        <v>0</v>
      </c>
      <c r="AL127" s="30">
        <v>1</v>
      </c>
      <c r="AM127" s="30">
        <v>0</v>
      </c>
      <c r="AN127" s="30">
        <v>0</v>
      </c>
      <c r="AO127" s="30">
        <v>0</v>
      </c>
      <c r="AP127" s="30">
        <v>0</v>
      </c>
      <c r="AQ127" s="30">
        <v>0</v>
      </c>
      <c r="AR127" s="30">
        <v>0</v>
      </c>
      <c r="AS127" s="30">
        <v>1</v>
      </c>
      <c r="AT127" s="30">
        <v>0</v>
      </c>
      <c r="AU127" s="30">
        <v>0</v>
      </c>
      <c r="AV127" s="30">
        <v>0</v>
      </c>
      <c r="AW127" s="30">
        <v>0</v>
      </c>
      <c r="AX127" s="30">
        <v>0</v>
      </c>
      <c r="AY127" s="30">
        <v>0</v>
      </c>
      <c r="AZ127" s="30">
        <v>1</v>
      </c>
      <c r="BA127" s="30">
        <v>0</v>
      </c>
      <c r="BB127" s="30">
        <v>0</v>
      </c>
      <c r="BC127" s="30">
        <v>0</v>
      </c>
      <c r="BD127" s="30">
        <v>0</v>
      </c>
      <c r="BE127" s="30">
        <v>0</v>
      </c>
      <c r="BF127" s="30">
        <v>0</v>
      </c>
      <c r="BG127" s="30">
        <v>1</v>
      </c>
      <c r="BH127" s="30">
        <v>0</v>
      </c>
      <c r="BI127" s="30">
        <v>0</v>
      </c>
      <c r="BJ127" s="30">
        <v>0</v>
      </c>
      <c r="BK127" s="30">
        <v>0</v>
      </c>
      <c r="BL127" s="30">
        <v>0</v>
      </c>
      <c r="BM127" s="30">
        <v>0</v>
      </c>
      <c r="BN127" s="30">
        <v>1</v>
      </c>
      <c r="BO127" s="30">
        <v>0</v>
      </c>
      <c r="BP127" s="30">
        <v>0</v>
      </c>
      <c r="BQ127" s="30">
        <v>0</v>
      </c>
      <c r="BR127" s="30">
        <v>0</v>
      </c>
      <c r="BS127" s="30">
        <v>0</v>
      </c>
      <c r="BT127" s="30">
        <v>0</v>
      </c>
      <c r="BU127" s="30">
        <v>1</v>
      </c>
      <c r="BV127" s="30">
        <f t="shared" si="88"/>
        <v>0</v>
      </c>
      <c r="BW127" s="30">
        <f t="shared" si="89"/>
        <v>0</v>
      </c>
      <c r="BX127" s="30">
        <f t="shared" si="90"/>
        <v>0</v>
      </c>
      <c r="BY127" s="30">
        <f t="shared" si="91"/>
        <v>0</v>
      </c>
      <c r="BZ127" s="30">
        <f t="shared" si="92"/>
        <v>0</v>
      </c>
      <c r="CA127" s="30">
        <f t="shared" si="93"/>
        <v>0</v>
      </c>
      <c r="CB127" s="30">
        <f t="shared" si="94"/>
        <v>3</v>
      </c>
      <c r="CC127" s="30">
        <f t="shared" si="95"/>
        <v>0</v>
      </c>
      <c r="CD127" s="30">
        <f t="shared" si="96"/>
        <v>0</v>
      </c>
      <c r="CE127" s="30">
        <f t="shared" si="97"/>
        <v>0</v>
      </c>
      <c r="CF127" s="30">
        <f t="shared" si="98"/>
        <v>0</v>
      </c>
      <c r="CG127" s="30">
        <f t="shared" si="99"/>
        <v>0</v>
      </c>
      <c r="CH127" s="30">
        <f t="shared" si="100"/>
        <v>0</v>
      </c>
      <c r="CI127" s="30">
        <f t="shared" si="101"/>
        <v>3</v>
      </c>
      <c r="CJ127" s="16" t="s">
        <v>186</v>
      </c>
    </row>
    <row r="128" spans="1:88" ht="37.5" customHeight="1" x14ac:dyDescent="0.25">
      <c r="A128" s="6" t="s">
        <v>395</v>
      </c>
      <c r="B128" s="11" t="s">
        <v>426</v>
      </c>
      <c r="C128" s="12" t="s">
        <v>296</v>
      </c>
      <c r="D128" s="30">
        <v>0</v>
      </c>
      <c r="E128" s="30">
        <v>0</v>
      </c>
      <c r="F128" s="30">
        <v>0</v>
      </c>
      <c r="G128" s="30">
        <v>0</v>
      </c>
      <c r="H128" s="30">
        <v>0</v>
      </c>
      <c r="I128" s="30">
        <v>0</v>
      </c>
      <c r="J128" s="30">
        <v>2</v>
      </c>
      <c r="K128" s="30">
        <v>0</v>
      </c>
      <c r="L128" s="30">
        <v>0</v>
      </c>
      <c r="M128" s="30">
        <v>0</v>
      </c>
      <c r="N128" s="30">
        <v>0</v>
      </c>
      <c r="O128" s="30">
        <v>0</v>
      </c>
      <c r="P128" s="30">
        <v>0</v>
      </c>
      <c r="Q128" s="30">
        <v>2</v>
      </c>
      <c r="R128" s="30">
        <v>0</v>
      </c>
      <c r="S128" s="30">
        <v>0</v>
      </c>
      <c r="T128" s="30">
        <v>0</v>
      </c>
      <c r="U128" s="30">
        <v>0</v>
      </c>
      <c r="V128" s="30">
        <v>0</v>
      </c>
      <c r="W128" s="30">
        <v>0</v>
      </c>
      <c r="X128" s="30">
        <v>0</v>
      </c>
      <c r="Y128" s="30">
        <v>0</v>
      </c>
      <c r="Z128" s="30">
        <v>0</v>
      </c>
      <c r="AA128" s="30">
        <v>0</v>
      </c>
      <c r="AB128" s="30">
        <v>0</v>
      </c>
      <c r="AC128" s="30">
        <v>0</v>
      </c>
      <c r="AD128" s="30">
        <v>0</v>
      </c>
      <c r="AE128" s="30">
        <v>1</v>
      </c>
      <c r="AF128" s="30">
        <v>0</v>
      </c>
      <c r="AG128" s="30">
        <v>0</v>
      </c>
      <c r="AH128" s="30">
        <v>0</v>
      </c>
      <c r="AI128" s="30">
        <v>0</v>
      </c>
      <c r="AJ128" s="30">
        <v>0</v>
      </c>
      <c r="AK128" s="30">
        <v>0</v>
      </c>
      <c r="AL128" s="30">
        <v>1</v>
      </c>
      <c r="AM128" s="30">
        <v>0</v>
      </c>
      <c r="AN128" s="30">
        <v>0</v>
      </c>
      <c r="AO128" s="30">
        <v>0</v>
      </c>
      <c r="AP128" s="30">
        <v>0</v>
      </c>
      <c r="AQ128" s="30">
        <v>0</v>
      </c>
      <c r="AR128" s="30">
        <v>0</v>
      </c>
      <c r="AS128" s="30">
        <v>0</v>
      </c>
      <c r="AT128" s="30">
        <v>0</v>
      </c>
      <c r="AU128" s="30">
        <v>0</v>
      </c>
      <c r="AV128" s="30">
        <v>0</v>
      </c>
      <c r="AW128" s="30">
        <v>0</v>
      </c>
      <c r="AX128" s="30">
        <v>0</v>
      </c>
      <c r="AY128" s="30">
        <v>0</v>
      </c>
      <c r="AZ128" s="30">
        <v>0</v>
      </c>
      <c r="BA128" s="30">
        <v>0</v>
      </c>
      <c r="BB128" s="30">
        <v>0</v>
      </c>
      <c r="BC128" s="30">
        <v>0</v>
      </c>
      <c r="BD128" s="30">
        <v>0</v>
      </c>
      <c r="BE128" s="30">
        <v>0</v>
      </c>
      <c r="BF128" s="30">
        <v>0</v>
      </c>
      <c r="BG128" s="30">
        <v>1</v>
      </c>
      <c r="BH128" s="30">
        <v>0</v>
      </c>
      <c r="BI128" s="30">
        <v>0</v>
      </c>
      <c r="BJ128" s="30">
        <v>0</v>
      </c>
      <c r="BK128" s="30">
        <v>0</v>
      </c>
      <c r="BL128" s="30">
        <v>0</v>
      </c>
      <c r="BM128" s="30">
        <v>0</v>
      </c>
      <c r="BN128" s="30">
        <v>1</v>
      </c>
      <c r="BO128" s="30">
        <v>0</v>
      </c>
      <c r="BP128" s="30">
        <v>0</v>
      </c>
      <c r="BQ128" s="30">
        <v>0</v>
      </c>
      <c r="BR128" s="30">
        <v>0</v>
      </c>
      <c r="BS128" s="30">
        <v>0</v>
      </c>
      <c r="BT128" s="30">
        <v>0</v>
      </c>
      <c r="BU128" s="30">
        <v>1</v>
      </c>
      <c r="BV128" s="30">
        <f t="shared" si="88"/>
        <v>0</v>
      </c>
      <c r="BW128" s="30">
        <f t="shared" si="89"/>
        <v>0</v>
      </c>
      <c r="BX128" s="30">
        <f t="shared" si="90"/>
        <v>0</v>
      </c>
      <c r="BY128" s="30">
        <f t="shared" si="91"/>
        <v>0</v>
      </c>
      <c r="BZ128" s="30">
        <f t="shared" si="92"/>
        <v>0</v>
      </c>
      <c r="CA128" s="30">
        <f t="shared" si="93"/>
        <v>0</v>
      </c>
      <c r="CB128" s="30">
        <f t="shared" si="94"/>
        <v>2</v>
      </c>
      <c r="CC128" s="30">
        <f t="shared" si="95"/>
        <v>0</v>
      </c>
      <c r="CD128" s="30">
        <f t="shared" si="96"/>
        <v>0</v>
      </c>
      <c r="CE128" s="30">
        <f t="shared" si="97"/>
        <v>0</v>
      </c>
      <c r="CF128" s="30">
        <f t="shared" si="98"/>
        <v>0</v>
      </c>
      <c r="CG128" s="30">
        <f t="shared" si="99"/>
        <v>0</v>
      </c>
      <c r="CH128" s="30">
        <f t="shared" si="100"/>
        <v>0</v>
      </c>
      <c r="CI128" s="30">
        <f t="shared" si="101"/>
        <v>2</v>
      </c>
      <c r="CJ128" s="16" t="s">
        <v>186</v>
      </c>
    </row>
    <row r="129" spans="1:88" ht="36" customHeight="1" x14ac:dyDescent="0.25">
      <c r="A129" s="6" t="s">
        <v>396</v>
      </c>
      <c r="B129" s="11" t="s">
        <v>427</v>
      </c>
      <c r="C129" s="12" t="s">
        <v>298</v>
      </c>
      <c r="D129" s="30">
        <v>0</v>
      </c>
      <c r="E129" s="30">
        <v>0</v>
      </c>
      <c r="F129" s="30">
        <v>0</v>
      </c>
      <c r="G129" s="30">
        <v>0</v>
      </c>
      <c r="H129" s="30">
        <v>0</v>
      </c>
      <c r="I129" s="30">
        <v>0</v>
      </c>
      <c r="J129" s="30">
        <v>1</v>
      </c>
      <c r="K129" s="30">
        <v>0</v>
      </c>
      <c r="L129" s="30">
        <v>0</v>
      </c>
      <c r="M129" s="30">
        <v>0</v>
      </c>
      <c r="N129" s="30">
        <v>0</v>
      </c>
      <c r="O129" s="30">
        <v>0</v>
      </c>
      <c r="P129" s="30">
        <v>0</v>
      </c>
      <c r="Q129" s="30">
        <v>1</v>
      </c>
      <c r="R129" s="30">
        <v>0</v>
      </c>
      <c r="S129" s="30">
        <v>0</v>
      </c>
      <c r="T129" s="30">
        <v>0</v>
      </c>
      <c r="U129" s="30">
        <v>0</v>
      </c>
      <c r="V129" s="30">
        <v>0</v>
      </c>
      <c r="W129" s="30">
        <v>0</v>
      </c>
      <c r="X129" s="30">
        <v>0</v>
      </c>
      <c r="Y129" s="30">
        <v>0</v>
      </c>
      <c r="Z129" s="30">
        <v>0</v>
      </c>
      <c r="AA129" s="30">
        <v>0</v>
      </c>
      <c r="AB129" s="30">
        <v>0</v>
      </c>
      <c r="AC129" s="30">
        <v>0</v>
      </c>
      <c r="AD129" s="30">
        <v>0</v>
      </c>
      <c r="AE129" s="30">
        <v>0</v>
      </c>
      <c r="AF129" s="30">
        <v>0</v>
      </c>
      <c r="AG129" s="30">
        <v>0</v>
      </c>
      <c r="AH129" s="30">
        <v>0</v>
      </c>
      <c r="AI129" s="30">
        <v>0</v>
      </c>
      <c r="AJ129" s="30">
        <v>0</v>
      </c>
      <c r="AK129" s="30">
        <v>0</v>
      </c>
      <c r="AL129" s="30">
        <v>0</v>
      </c>
      <c r="AM129" s="30">
        <v>0</v>
      </c>
      <c r="AN129" s="30">
        <v>0</v>
      </c>
      <c r="AO129" s="30">
        <v>0</v>
      </c>
      <c r="AP129" s="30">
        <v>0</v>
      </c>
      <c r="AQ129" s="30">
        <v>0</v>
      </c>
      <c r="AR129" s="30">
        <v>0</v>
      </c>
      <c r="AS129" s="30">
        <v>0</v>
      </c>
      <c r="AT129" s="30">
        <v>0</v>
      </c>
      <c r="AU129" s="30">
        <v>0</v>
      </c>
      <c r="AV129" s="30">
        <v>0</v>
      </c>
      <c r="AW129" s="30">
        <v>0</v>
      </c>
      <c r="AX129" s="30">
        <v>0</v>
      </c>
      <c r="AY129" s="30">
        <v>0</v>
      </c>
      <c r="AZ129" s="30">
        <v>1</v>
      </c>
      <c r="BA129" s="30">
        <v>0</v>
      </c>
      <c r="BB129" s="30">
        <v>0</v>
      </c>
      <c r="BC129" s="30">
        <v>0</v>
      </c>
      <c r="BD129" s="30">
        <v>0</v>
      </c>
      <c r="BE129" s="30">
        <v>0</v>
      </c>
      <c r="BF129" s="30">
        <v>0</v>
      </c>
      <c r="BG129" s="30">
        <v>1</v>
      </c>
      <c r="BH129" s="30">
        <v>0</v>
      </c>
      <c r="BI129" s="30">
        <v>0</v>
      </c>
      <c r="BJ129" s="30">
        <v>0</v>
      </c>
      <c r="BK129" s="30">
        <v>0</v>
      </c>
      <c r="BL129" s="30">
        <v>0</v>
      </c>
      <c r="BM129" s="30">
        <v>0</v>
      </c>
      <c r="BN129" s="30">
        <v>0</v>
      </c>
      <c r="BO129" s="30">
        <v>0</v>
      </c>
      <c r="BP129" s="30">
        <v>0</v>
      </c>
      <c r="BQ129" s="30">
        <v>0</v>
      </c>
      <c r="BR129" s="30">
        <v>0</v>
      </c>
      <c r="BS129" s="30">
        <v>0</v>
      </c>
      <c r="BT129" s="30">
        <v>0</v>
      </c>
      <c r="BU129" s="30">
        <v>0</v>
      </c>
      <c r="BV129" s="30">
        <f t="shared" si="88"/>
        <v>0</v>
      </c>
      <c r="BW129" s="30">
        <f t="shared" si="89"/>
        <v>0</v>
      </c>
      <c r="BX129" s="30">
        <f t="shared" si="90"/>
        <v>0</v>
      </c>
      <c r="BY129" s="30">
        <f t="shared" si="91"/>
        <v>0</v>
      </c>
      <c r="BZ129" s="30">
        <f t="shared" si="92"/>
        <v>0</v>
      </c>
      <c r="CA129" s="30">
        <f t="shared" si="93"/>
        <v>0</v>
      </c>
      <c r="CB129" s="30">
        <f t="shared" si="94"/>
        <v>1</v>
      </c>
      <c r="CC129" s="30">
        <f t="shared" si="95"/>
        <v>0</v>
      </c>
      <c r="CD129" s="30">
        <f t="shared" si="96"/>
        <v>0</v>
      </c>
      <c r="CE129" s="30">
        <f t="shared" si="97"/>
        <v>0</v>
      </c>
      <c r="CF129" s="30">
        <f t="shared" si="98"/>
        <v>0</v>
      </c>
      <c r="CG129" s="30">
        <f t="shared" si="99"/>
        <v>0</v>
      </c>
      <c r="CH129" s="30">
        <f t="shared" si="100"/>
        <v>0</v>
      </c>
      <c r="CI129" s="30">
        <f t="shared" si="101"/>
        <v>1</v>
      </c>
      <c r="CJ129" s="16" t="s">
        <v>186</v>
      </c>
    </row>
    <row r="130" spans="1:88" x14ac:dyDescent="0.25">
      <c r="A130" s="6" t="s">
        <v>397</v>
      </c>
      <c r="B130" s="11" t="s">
        <v>428</v>
      </c>
      <c r="C130" s="12" t="s">
        <v>300</v>
      </c>
      <c r="D130" s="30">
        <v>0</v>
      </c>
      <c r="E130" s="30">
        <v>0</v>
      </c>
      <c r="F130" s="30">
        <v>0</v>
      </c>
      <c r="G130" s="30">
        <v>0</v>
      </c>
      <c r="H130" s="30">
        <v>0</v>
      </c>
      <c r="I130" s="30">
        <v>0</v>
      </c>
      <c r="J130" s="30">
        <v>1</v>
      </c>
      <c r="K130" s="30">
        <v>0</v>
      </c>
      <c r="L130" s="30">
        <v>0</v>
      </c>
      <c r="M130" s="30">
        <v>0</v>
      </c>
      <c r="N130" s="30">
        <v>0</v>
      </c>
      <c r="O130" s="30">
        <v>0</v>
      </c>
      <c r="P130" s="30">
        <v>0</v>
      </c>
      <c r="Q130" s="30">
        <v>0</v>
      </c>
      <c r="R130" s="30">
        <v>0</v>
      </c>
      <c r="S130" s="30">
        <v>0</v>
      </c>
      <c r="T130" s="30">
        <v>0</v>
      </c>
      <c r="U130" s="30">
        <v>0</v>
      </c>
      <c r="V130" s="30">
        <v>0</v>
      </c>
      <c r="W130" s="30">
        <v>0</v>
      </c>
      <c r="X130" s="30">
        <v>0</v>
      </c>
      <c r="Y130" s="30">
        <v>0</v>
      </c>
      <c r="Z130" s="30">
        <v>0</v>
      </c>
      <c r="AA130" s="30">
        <v>0</v>
      </c>
      <c r="AB130" s="30">
        <v>0</v>
      </c>
      <c r="AC130" s="30">
        <v>0</v>
      </c>
      <c r="AD130" s="30">
        <v>0</v>
      </c>
      <c r="AE130" s="30">
        <v>0</v>
      </c>
      <c r="AF130" s="30">
        <v>0</v>
      </c>
      <c r="AG130" s="30">
        <v>0</v>
      </c>
      <c r="AH130" s="30">
        <v>0</v>
      </c>
      <c r="AI130" s="30">
        <v>0</v>
      </c>
      <c r="AJ130" s="30">
        <v>0</v>
      </c>
      <c r="AK130" s="30">
        <v>0</v>
      </c>
      <c r="AL130" s="30">
        <v>1</v>
      </c>
      <c r="AM130" s="30">
        <v>0</v>
      </c>
      <c r="AN130" s="30">
        <v>0</v>
      </c>
      <c r="AO130" s="30">
        <v>0</v>
      </c>
      <c r="AP130" s="30">
        <v>0</v>
      </c>
      <c r="AQ130" s="30">
        <v>0</v>
      </c>
      <c r="AR130" s="30">
        <v>0</v>
      </c>
      <c r="AS130" s="30">
        <v>0</v>
      </c>
      <c r="AT130" s="30">
        <v>0</v>
      </c>
      <c r="AU130" s="30">
        <v>0</v>
      </c>
      <c r="AV130" s="30">
        <v>0</v>
      </c>
      <c r="AW130" s="30">
        <v>0</v>
      </c>
      <c r="AX130" s="30">
        <v>0</v>
      </c>
      <c r="AY130" s="30">
        <v>0</v>
      </c>
      <c r="AZ130" s="30">
        <v>0</v>
      </c>
      <c r="BA130" s="30">
        <v>0</v>
      </c>
      <c r="BB130" s="30">
        <v>0</v>
      </c>
      <c r="BC130" s="30">
        <v>0</v>
      </c>
      <c r="BD130" s="30">
        <v>0</v>
      </c>
      <c r="BE130" s="30">
        <v>0</v>
      </c>
      <c r="BF130" s="30">
        <v>0</v>
      </c>
      <c r="BG130" s="30">
        <v>0</v>
      </c>
      <c r="BH130" s="30">
        <v>0</v>
      </c>
      <c r="BI130" s="30">
        <v>0</v>
      </c>
      <c r="BJ130" s="30">
        <v>0</v>
      </c>
      <c r="BK130" s="30">
        <v>0</v>
      </c>
      <c r="BL130" s="30">
        <v>0</v>
      </c>
      <c r="BM130" s="30">
        <v>0</v>
      </c>
      <c r="BN130" s="30">
        <v>0</v>
      </c>
      <c r="BO130" s="30">
        <v>0</v>
      </c>
      <c r="BP130" s="30">
        <v>0</v>
      </c>
      <c r="BQ130" s="30">
        <v>0</v>
      </c>
      <c r="BR130" s="30">
        <v>0</v>
      </c>
      <c r="BS130" s="30">
        <v>0</v>
      </c>
      <c r="BT130" s="30">
        <v>0</v>
      </c>
      <c r="BU130" s="30">
        <v>0</v>
      </c>
      <c r="BV130" s="30">
        <f t="shared" si="88"/>
        <v>0</v>
      </c>
      <c r="BW130" s="30">
        <f t="shared" si="89"/>
        <v>0</v>
      </c>
      <c r="BX130" s="30">
        <f t="shared" si="90"/>
        <v>0</v>
      </c>
      <c r="BY130" s="30">
        <f t="shared" si="91"/>
        <v>0</v>
      </c>
      <c r="BZ130" s="30">
        <f t="shared" si="92"/>
        <v>0</v>
      </c>
      <c r="CA130" s="30">
        <f t="shared" si="93"/>
        <v>0</v>
      </c>
      <c r="CB130" s="30">
        <f t="shared" si="94"/>
        <v>1</v>
      </c>
      <c r="CC130" s="30">
        <f t="shared" si="95"/>
        <v>0</v>
      </c>
      <c r="CD130" s="30">
        <f t="shared" si="96"/>
        <v>0</v>
      </c>
      <c r="CE130" s="30">
        <f t="shared" si="97"/>
        <v>0</v>
      </c>
      <c r="CF130" s="30">
        <f t="shared" si="98"/>
        <v>0</v>
      </c>
      <c r="CG130" s="30">
        <f t="shared" si="99"/>
        <v>0</v>
      </c>
      <c r="CH130" s="30">
        <f t="shared" si="100"/>
        <v>0</v>
      </c>
      <c r="CI130" s="30">
        <f t="shared" si="101"/>
        <v>0</v>
      </c>
      <c r="CJ130" s="16" t="s">
        <v>186</v>
      </c>
    </row>
    <row r="131" spans="1:88" ht="47.25" x14ac:dyDescent="0.25">
      <c r="A131" s="6" t="s">
        <v>398</v>
      </c>
      <c r="B131" s="21" t="s">
        <v>429</v>
      </c>
      <c r="C131" s="12" t="s">
        <v>302</v>
      </c>
      <c r="D131" s="30">
        <v>0</v>
      </c>
      <c r="E131" s="30">
        <v>0</v>
      </c>
      <c r="F131" s="30">
        <v>0</v>
      </c>
      <c r="G131" s="30">
        <v>0</v>
      </c>
      <c r="H131" s="30">
        <v>0</v>
      </c>
      <c r="I131" s="30">
        <v>0</v>
      </c>
      <c r="J131" s="30">
        <v>0</v>
      </c>
      <c r="K131" s="30">
        <v>0</v>
      </c>
      <c r="L131" s="30">
        <v>0</v>
      </c>
      <c r="M131" s="30">
        <v>0</v>
      </c>
      <c r="N131" s="30">
        <v>0</v>
      </c>
      <c r="O131" s="30">
        <v>0</v>
      </c>
      <c r="P131" s="30">
        <v>0</v>
      </c>
      <c r="Q131" s="30">
        <v>14</v>
      </c>
      <c r="R131" s="30">
        <v>0</v>
      </c>
      <c r="S131" s="30">
        <v>0</v>
      </c>
      <c r="T131" s="30">
        <v>0</v>
      </c>
      <c r="U131" s="30">
        <v>0</v>
      </c>
      <c r="V131" s="30">
        <v>0</v>
      </c>
      <c r="W131" s="30">
        <v>0</v>
      </c>
      <c r="X131" s="30">
        <v>0</v>
      </c>
      <c r="Y131" s="30">
        <v>0</v>
      </c>
      <c r="Z131" s="30">
        <v>0</v>
      </c>
      <c r="AA131" s="30">
        <v>0</v>
      </c>
      <c r="AB131" s="30">
        <v>0</v>
      </c>
      <c r="AC131" s="30">
        <v>0</v>
      </c>
      <c r="AD131" s="30">
        <v>0</v>
      </c>
      <c r="AE131" s="30">
        <v>0</v>
      </c>
      <c r="AF131" s="30">
        <v>0</v>
      </c>
      <c r="AG131" s="30">
        <v>0</v>
      </c>
      <c r="AH131" s="30">
        <v>0</v>
      </c>
      <c r="AI131" s="30">
        <v>0</v>
      </c>
      <c r="AJ131" s="30">
        <v>0</v>
      </c>
      <c r="AK131" s="30">
        <v>0</v>
      </c>
      <c r="AL131" s="30">
        <v>0</v>
      </c>
      <c r="AM131" s="30">
        <v>0</v>
      </c>
      <c r="AN131" s="30">
        <v>0</v>
      </c>
      <c r="AO131" s="30">
        <v>0</v>
      </c>
      <c r="AP131" s="30">
        <v>0</v>
      </c>
      <c r="AQ131" s="30">
        <v>0</v>
      </c>
      <c r="AR131" s="30">
        <v>0</v>
      </c>
      <c r="AS131" s="30">
        <v>0</v>
      </c>
      <c r="AT131" s="30">
        <v>0</v>
      </c>
      <c r="AU131" s="30">
        <v>0</v>
      </c>
      <c r="AV131" s="30">
        <v>0</v>
      </c>
      <c r="AW131" s="30">
        <v>0</v>
      </c>
      <c r="AX131" s="30">
        <v>0</v>
      </c>
      <c r="AY131" s="30">
        <v>0</v>
      </c>
      <c r="AZ131" s="30">
        <v>0</v>
      </c>
      <c r="BA131" s="30">
        <v>0</v>
      </c>
      <c r="BB131" s="30">
        <v>0</v>
      </c>
      <c r="BC131" s="30">
        <v>0</v>
      </c>
      <c r="BD131" s="30">
        <v>0</v>
      </c>
      <c r="BE131" s="30">
        <v>0</v>
      </c>
      <c r="BF131" s="30">
        <v>0</v>
      </c>
      <c r="BG131" s="30">
        <v>0</v>
      </c>
      <c r="BH131" s="30">
        <v>0</v>
      </c>
      <c r="BI131" s="30">
        <v>0</v>
      </c>
      <c r="BJ131" s="30">
        <v>0</v>
      </c>
      <c r="BK131" s="30">
        <v>0</v>
      </c>
      <c r="BL131" s="30">
        <v>0</v>
      </c>
      <c r="BM131" s="30">
        <v>0</v>
      </c>
      <c r="BN131" s="30">
        <v>0</v>
      </c>
      <c r="BO131" s="30">
        <v>0</v>
      </c>
      <c r="BP131" s="30">
        <v>0</v>
      </c>
      <c r="BQ131" s="30">
        <v>0</v>
      </c>
      <c r="BR131" s="30">
        <v>0</v>
      </c>
      <c r="BS131" s="30">
        <v>0</v>
      </c>
      <c r="BT131" s="30">
        <v>0</v>
      </c>
      <c r="BU131" s="30">
        <v>0</v>
      </c>
      <c r="BV131" s="30">
        <f t="shared" si="88"/>
        <v>0</v>
      </c>
      <c r="BW131" s="30">
        <f t="shared" si="89"/>
        <v>0</v>
      </c>
      <c r="BX131" s="30">
        <f t="shared" si="90"/>
        <v>0</v>
      </c>
      <c r="BY131" s="30">
        <f t="shared" si="91"/>
        <v>0</v>
      </c>
      <c r="BZ131" s="30">
        <f t="shared" si="92"/>
        <v>0</v>
      </c>
      <c r="CA131" s="30">
        <f t="shared" si="93"/>
        <v>0</v>
      </c>
      <c r="CB131" s="30">
        <f t="shared" si="94"/>
        <v>0</v>
      </c>
      <c r="CC131" s="30">
        <f t="shared" si="95"/>
        <v>0</v>
      </c>
      <c r="CD131" s="30">
        <f t="shared" si="96"/>
        <v>0</v>
      </c>
      <c r="CE131" s="30">
        <f t="shared" si="97"/>
        <v>0</v>
      </c>
      <c r="CF131" s="30">
        <f t="shared" si="98"/>
        <v>0</v>
      </c>
      <c r="CG131" s="30">
        <f t="shared" si="99"/>
        <v>0</v>
      </c>
      <c r="CH131" s="30">
        <f t="shared" si="100"/>
        <v>0</v>
      </c>
      <c r="CI131" s="30">
        <f t="shared" si="101"/>
        <v>0</v>
      </c>
      <c r="CJ131" s="16" t="s">
        <v>186</v>
      </c>
    </row>
    <row r="132" spans="1:88" ht="69.75" customHeight="1" x14ac:dyDescent="0.25">
      <c r="A132" s="6" t="s">
        <v>399</v>
      </c>
      <c r="B132" s="21" t="s">
        <v>441</v>
      </c>
      <c r="C132" s="12" t="s">
        <v>304</v>
      </c>
      <c r="D132" s="30">
        <v>0</v>
      </c>
      <c r="E132" s="30">
        <v>0</v>
      </c>
      <c r="F132" s="30">
        <v>0</v>
      </c>
      <c r="G132" s="30">
        <v>0</v>
      </c>
      <c r="H132" s="30">
        <v>0</v>
      </c>
      <c r="I132" s="30">
        <v>0</v>
      </c>
      <c r="J132" s="30">
        <v>0</v>
      </c>
      <c r="K132" s="30">
        <v>0</v>
      </c>
      <c r="L132" s="30">
        <v>0</v>
      </c>
      <c r="M132" s="30">
        <v>0</v>
      </c>
      <c r="N132" s="30">
        <v>0</v>
      </c>
      <c r="O132" s="30">
        <v>0</v>
      </c>
      <c r="P132" s="30">
        <v>0</v>
      </c>
      <c r="Q132" s="30">
        <v>0</v>
      </c>
      <c r="R132" s="30">
        <v>0</v>
      </c>
      <c r="S132" s="30">
        <v>0</v>
      </c>
      <c r="T132" s="30">
        <v>0</v>
      </c>
      <c r="U132" s="30">
        <v>0</v>
      </c>
      <c r="V132" s="30">
        <v>0</v>
      </c>
      <c r="W132" s="30">
        <v>0</v>
      </c>
      <c r="X132" s="30">
        <v>0</v>
      </c>
      <c r="Y132" s="30">
        <v>0</v>
      </c>
      <c r="Z132" s="30">
        <v>0</v>
      </c>
      <c r="AA132" s="30">
        <v>0</v>
      </c>
      <c r="AB132" s="30">
        <v>0</v>
      </c>
      <c r="AC132" s="30">
        <v>0</v>
      </c>
      <c r="AD132" s="30">
        <v>0</v>
      </c>
      <c r="AE132" s="30">
        <v>0</v>
      </c>
      <c r="AF132" s="30">
        <v>0</v>
      </c>
      <c r="AG132" s="30">
        <v>0</v>
      </c>
      <c r="AH132" s="30">
        <v>0</v>
      </c>
      <c r="AI132" s="30">
        <v>0</v>
      </c>
      <c r="AJ132" s="30">
        <v>0</v>
      </c>
      <c r="AK132" s="30">
        <v>0</v>
      </c>
      <c r="AL132" s="30">
        <v>0</v>
      </c>
      <c r="AM132" s="30">
        <v>0</v>
      </c>
      <c r="AN132" s="30">
        <v>0</v>
      </c>
      <c r="AO132" s="30">
        <v>0</v>
      </c>
      <c r="AP132" s="30">
        <v>0</v>
      </c>
      <c r="AQ132" s="30">
        <v>0</v>
      </c>
      <c r="AR132" s="30">
        <v>0</v>
      </c>
      <c r="AS132" s="30">
        <v>0</v>
      </c>
      <c r="AT132" s="30">
        <v>0</v>
      </c>
      <c r="AU132" s="30">
        <v>0</v>
      </c>
      <c r="AV132" s="30">
        <v>0</v>
      </c>
      <c r="AW132" s="30">
        <v>0</v>
      </c>
      <c r="AX132" s="30">
        <v>0</v>
      </c>
      <c r="AY132" s="30">
        <v>0</v>
      </c>
      <c r="AZ132" s="30">
        <v>0</v>
      </c>
      <c r="BA132" s="30">
        <v>0</v>
      </c>
      <c r="BB132" s="30">
        <v>0</v>
      </c>
      <c r="BC132" s="30">
        <v>0</v>
      </c>
      <c r="BD132" s="30">
        <v>0</v>
      </c>
      <c r="BE132" s="30">
        <v>0</v>
      </c>
      <c r="BF132" s="30">
        <v>0</v>
      </c>
      <c r="BG132" s="30">
        <v>0</v>
      </c>
      <c r="BH132" s="30">
        <v>0</v>
      </c>
      <c r="BI132" s="30">
        <v>0</v>
      </c>
      <c r="BJ132" s="30">
        <v>0</v>
      </c>
      <c r="BK132" s="30">
        <v>0</v>
      </c>
      <c r="BL132" s="30">
        <v>0</v>
      </c>
      <c r="BM132" s="30">
        <v>0</v>
      </c>
      <c r="BN132" s="30">
        <v>0</v>
      </c>
      <c r="BO132" s="30">
        <v>0</v>
      </c>
      <c r="BP132" s="30">
        <v>0</v>
      </c>
      <c r="BQ132" s="30">
        <v>0</v>
      </c>
      <c r="BR132" s="30">
        <v>0</v>
      </c>
      <c r="BS132" s="30">
        <v>0</v>
      </c>
      <c r="BT132" s="30">
        <v>0</v>
      </c>
      <c r="BU132" s="30">
        <v>0</v>
      </c>
      <c r="BV132" s="30">
        <f t="shared" si="88"/>
        <v>0</v>
      </c>
      <c r="BW132" s="30">
        <f t="shared" si="89"/>
        <v>0</v>
      </c>
      <c r="BX132" s="30">
        <f t="shared" si="90"/>
        <v>0</v>
      </c>
      <c r="BY132" s="30">
        <f t="shared" si="91"/>
        <v>0</v>
      </c>
      <c r="BZ132" s="30">
        <f t="shared" si="92"/>
        <v>0</v>
      </c>
      <c r="CA132" s="30">
        <f t="shared" si="93"/>
        <v>0</v>
      </c>
      <c r="CB132" s="30">
        <f t="shared" si="94"/>
        <v>0</v>
      </c>
      <c r="CC132" s="30">
        <f t="shared" si="95"/>
        <v>0</v>
      </c>
      <c r="CD132" s="30">
        <f t="shared" si="96"/>
        <v>0</v>
      </c>
      <c r="CE132" s="30">
        <f t="shared" si="97"/>
        <v>0</v>
      </c>
      <c r="CF132" s="30">
        <f t="shared" si="98"/>
        <v>0</v>
      </c>
      <c r="CG132" s="30">
        <f t="shared" si="99"/>
        <v>0</v>
      </c>
      <c r="CH132" s="30">
        <f t="shared" si="100"/>
        <v>0</v>
      </c>
      <c r="CI132" s="30">
        <f t="shared" si="101"/>
        <v>0</v>
      </c>
      <c r="CJ132" s="16" t="s">
        <v>186</v>
      </c>
    </row>
    <row r="133" spans="1:88" ht="52.5" customHeight="1" x14ac:dyDescent="0.25">
      <c r="A133" s="6" t="s">
        <v>400</v>
      </c>
      <c r="B133" s="21" t="s">
        <v>440</v>
      </c>
      <c r="C133" s="12" t="s">
        <v>306</v>
      </c>
      <c r="D133" s="30">
        <v>0</v>
      </c>
      <c r="E133" s="30">
        <v>0</v>
      </c>
      <c r="F133" s="30">
        <v>0</v>
      </c>
      <c r="G133" s="30">
        <v>0</v>
      </c>
      <c r="H133" s="30">
        <v>0</v>
      </c>
      <c r="I133" s="30">
        <v>0</v>
      </c>
      <c r="J133" s="30">
        <v>0</v>
      </c>
      <c r="K133" s="30">
        <v>0</v>
      </c>
      <c r="L133" s="30">
        <v>0</v>
      </c>
      <c r="M133" s="30">
        <v>0</v>
      </c>
      <c r="N133" s="30">
        <v>0</v>
      </c>
      <c r="O133" s="30">
        <v>0</v>
      </c>
      <c r="P133" s="30">
        <v>0</v>
      </c>
      <c r="Q133" s="30">
        <v>0</v>
      </c>
      <c r="R133" s="30">
        <v>0</v>
      </c>
      <c r="S133" s="30">
        <v>0</v>
      </c>
      <c r="T133" s="30">
        <v>0</v>
      </c>
      <c r="U133" s="30">
        <v>0</v>
      </c>
      <c r="V133" s="30">
        <v>0</v>
      </c>
      <c r="W133" s="30">
        <v>0</v>
      </c>
      <c r="X133" s="30">
        <v>0</v>
      </c>
      <c r="Y133" s="30">
        <v>0</v>
      </c>
      <c r="Z133" s="30">
        <v>0</v>
      </c>
      <c r="AA133" s="30">
        <v>0</v>
      </c>
      <c r="AB133" s="30">
        <v>0</v>
      </c>
      <c r="AC133" s="30">
        <v>0</v>
      </c>
      <c r="AD133" s="30">
        <v>0</v>
      </c>
      <c r="AE133" s="30">
        <v>0</v>
      </c>
      <c r="AF133" s="30">
        <v>0</v>
      </c>
      <c r="AG133" s="30">
        <v>0</v>
      </c>
      <c r="AH133" s="30">
        <v>0</v>
      </c>
      <c r="AI133" s="30">
        <v>0</v>
      </c>
      <c r="AJ133" s="30">
        <v>0</v>
      </c>
      <c r="AK133" s="30">
        <v>0</v>
      </c>
      <c r="AL133" s="30">
        <v>0</v>
      </c>
      <c r="AM133" s="30">
        <v>0</v>
      </c>
      <c r="AN133" s="30">
        <v>0</v>
      </c>
      <c r="AO133" s="30">
        <v>0</v>
      </c>
      <c r="AP133" s="30">
        <v>0</v>
      </c>
      <c r="AQ133" s="30">
        <v>0</v>
      </c>
      <c r="AR133" s="30">
        <v>0</v>
      </c>
      <c r="AS133" s="30">
        <v>0</v>
      </c>
      <c r="AT133" s="30">
        <v>0</v>
      </c>
      <c r="AU133" s="30">
        <v>0</v>
      </c>
      <c r="AV133" s="30">
        <v>0</v>
      </c>
      <c r="AW133" s="30">
        <v>0</v>
      </c>
      <c r="AX133" s="30">
        <v>0</v>
      </c>
      <c r="AY133" s="30">
        <v>0</v>
      </c>
      <c r="AZ133" s="30">
        <v>0</v>
      </c>
      <c r="BA133" s="30">
        <v>0</v>
      </c>
      <c r="BB133" s="30">
        <v>0</v>
      </c>
      <c r="BC133" s="30">
        <v>0</v>
      </c>
      <c r="BD133" s="30">
        <v>0</v>
      </c>
      <c r="BE133" s="30">
        <v>0</v>
      </c>
      <c r="BF133" s="30">
        <v>0</v>
      </c>
      <c r="BG133" s="30">
        <v>0</v>
      </c>
      <c r="BH133" s="30">
        <v>0</v>
      </c>
      <c r="BI133" s="30">
        <v>0</v>
      </c>
      <c r="BJ133" s="30">
        <v>0</v>
      </c>
      <c r="BK133" s="30">
        <v>0</v>
      </c>
      <c r="BL133" s="30">
        <v>0</v>
      </c>
      <c r="BM133" s="30">
        <v>0</v>
      </c>
      <c r="BN133" s="30">
        <v>0</v>
      </c>
      <c r="BO133" s="30">
        <v>0</v>
      </c>
      <c r="BP133" s="30">
        <v>0</v>
      </c>
      <c r="BQ133" s="30">
        <v>0</v>
      </c>
      <c r="BR133" s="30">
        <v>0</v>
      </c>
      <c r="BS133" s="30">
        <v>0</v>
      </c>
      <c r="BT133" s="30">
        <v>0</v>
      </c>
      <c r="BU133" s="30">
        <v>0</v>
      </c>
      <c r="BV133" s="30">
        <f t="shared" si="88"/>
        <v>0</v>
      </c>
      <c r="BW133" s="30">
        <f t="shared" si="89"/>
        <v>0</v>
      </c>
      <c r="BX133" s="30">
        <f t="shared" si="90"/>
        <v>0</v>
      </c>
      <c r="BY133" s="30">
        <f t="shared" si="91"/>
        <v>0</v>
      </c>
      <c r="BZ133" s="30">
        <f t="shared" si="92"/>
        <v>0</v>
      </c>
      <c r="CA133" s="30">
        <f t="shared" si="93"/>
        <v>0</v>
      </c>
      <c r="CB133" s="30">
        <f t="shared" si="94"/>
        <v>0</v>
      </c>
      <c r="CC133" s="30">
        <f t="shared" si="95"/>
        <v>0</v>
      </c>
      <c r="CD133" s="30">
        <f t="shared" si="96"/>
        <v>0</v>
      </c>
      <c r="CE133" s="30">
        <f t="shared" si="97"/>
        <v>0</v>
      </c>
      <c r="CF133" s="30">
        <f t="shared" si="98"/>
        <v>0</v>
      </c>
      <c r="CG133" s="30">
        <f t="shared" si="99"/>
        <v>0</v>
      </c>
      <c r="CH133" s="30">
        <f t="shared" si="100"/>
        <v>0</v>
      </c>
      <c r="CI133" s="30">
        <f t="shared" si="101"/>
        <v>0</v>
      </c>
      <c r="CJ133" s="16" t="s">
        <v>186</v>
      </c>
    </row>
    <row r="134" spans="1:88" ht="63" x14ac:dyDescent="0.25">
      <c r="A134" s="6" t="s">
        <v>401</v>
      </c>
      <c r="B134" s="22" t="s">
        <v>439</v>
      </c>
      <c r="C134" s="12" t="s">
        <v>308</v>
      </c>
      <c r="D134" s="30">
        <v>0</v>
      </c>
      <c r="E134" s="30">
        <v>0</v>
      </c>
      <c r="F134" s="30">
        <v>0</v>
      </c>
      <c r="G134" s="30">
        <v>0</v>
      </c>
      <c r="H134" s="30">
        <v>0</v>
      </c>
      <c r="I134" s="30">
        <v>0</v>
      </c>
      <c r="J134" s="30">
        <v>0</v>
      </c>
      <c r="K134" s="30">
        <v>0</v>
      </c>
      <c r="L134" s="30">
        <v>0</v>
      </c>
      <c r="M134" s="30">
        <v>0</v>
      </c>
      <c r="N134" s="30">
        <v>0</v>
      </c>
      <c r="O134" s="30">
        <v>0</v>
      </c>
      <c r="P134" s="30">
        <v>0</v>
      </c>
      <c r="Q134" s="30">
        <v>0</v>
      </c>
      <c r="R134" s="30">
        <v>0</v>
      </c>
      <c r="S134" s="30">
        <v>0</v>
      </c>
      <c r="T134" s="30">
        <v>0</v>
      </c>
      <c r="U134" s="30">
        <v>0</v>
      </c>
      <c r="V134" s="30">
        <v>0</v>
      </c>
      <c r="W134" s="30">
        <v>0</v>
      </c>
      <c r="X134" s="30">
        <v>0</v>
      </c>
      <c r="Y134" s="30">
        <v>0</v>
      </c>
      <c r="Z134" s="30">
        <v>0</v>
      </c>
      <c r="AA134" s="30">
        <v>0</v>
      </c>
      <c r="AB134" s="30">
        <v>0</v>
      </c>
      <c r="AC134" s="30">
        <v>0</v>
      </c>
      <c r="AD134" s="30">
        <v>0</v>
      </c>
      <c r="AE134" s="30">
        <v>0</v>
      </c>
      <c r="AF134" s="30">
        <v>0</v>
      </c>
      <c r="AG134" s="30">
        <v>0</v>
      </c>
      <c r="AH134" s="30">
        <v>0</v>
      </c>
      <c r="AI134" s="30">
        <v>0</v>
      </c>
      <c r="AJ134" s="30">
        <v>0</v>
      </c>
      <c r="AK134" s="30">
        <v>0</v>
      </c>
      <c r="AL134" s="30">
        <v>0</v>
      </c>
      <c r="AM134" s="30">
        <v>0</v>
      </c>
      <c r="AN134" s="30">
        <v>0</v>
      </c>
      <c r="AO134" s="30">
        <v>0</v>
      </c>
      <c r="AP134" s="30">
        <v>0</v>
      </c>
      <c r="AQ134" s="30">
        <v>0</v>
      </c>
      <c r="AR134" s="30">
        <v>0</v>
      </c>
      <c r="AS134" s="30">
        <v>0</v>
      </c>
      <c r="AT134" s="30">
        <v>0</v>
      </c>
      <c r="AU134" s="30">
        <v>0</v>
      </c>
      <c r="AV134" s="30">
        <v>0</v>
      </c>
      <c r="AW134" s="30">
        <v>0</v>
      </c>
      <c r="AX134" s="30">
        <v>0</v>
      </c>
      <c r="AY134" s="30">
        <v>0</v>
      </c>
      <c r="AZ134" s="30">
        <v>0</v>
      </c>
      <c r="BA134" s="30">
        <v>0</v>
      </c>
      <c r="BB134" s="30">
        <v>0</v>
      </c>
      <c r="BC134" s="30">
        <v>0</v>
      </c>
      <c r="BD134" s="30">
        <v>0</v>
      </c>
      <c r="BE134" s="30">
        <v>0</v>
      </c>
      <c r="BF134" s="30">
        <v>0</v>
      </c>
      <c r="BG134" s="30">
        <v>0</v>
      </c>
      <c r="BH134" s="30">
        <v>0</v>
      </c>
      <c r="BI134" s="30">
        <v>0</v>
      </c>
      <c r="BJ134" s="30">
        <v>0</v>
      </c>
      <c r="BK134" s="30">
        <v>0</v>
      </c>
      <c r="BL134" s="30">
        <v>0</v>
      </c>
      <c r="BM134" s="30">
        <v>0</v>
      </c>
      <c r="BN134" s="30">
        <v>0</v>
      </c>
      <c r="BO134" s="30">
        <v>0</v>
      </c>
      <c r="BP134" s="30">
        <v>0</v>
      </c>
      <c r="BQ134" s="30">
        <v>0</v>
      </c>
      <c r="BR134" s="30">
        <v>0</v>
      </c>
      <c r="BS134" s="30">
        <v>0</v>
      </c>
      <c r="BT134" s="30">
        <v>0</v>
      </c>
      <c r="BU134" s="30">
        <v>0</v>
      </c>
      <c r="BV134" s="30">
        <f t="shared" si="88"/>
        <v>0</v>
      </c>
      <c r="BW134" s="30">
        <f t="shared" si="89"/>
        <v>0</v>
      </c>
      <c r="BX134" s="30">
        <f t="shared" si="90"/>
        <v>0</v>
      </c>
      <c r="BY134" s="30">
        <f t="shared" si="91"/>
        <v>0</v>
      </c>
      <c r="BZ134" s="30">
        <f t="shared" si="92"/>
        <v>0</v>
      </c>
      <c r="CA134" s="30">
        <f t="shared" si="93"/>
        <v>0</v>
      </c>
      <c r="CB134" s="30">
        <f t="shared" si="94"/>
        <v>0</v>
      </c>
      <c r="CC134" s="30">
        <f t="shared" si="95"/>
        <v>0</v>
      </c>
      <c r="CD134" s="30">
        <f t="shared" si="96"/>
        <v>0</v>
      </c>
      <c r="CE134" s="30">
        <f t="shared" si="97"/>
        <v>0</v>
      </c>
      <c r="CF134" s="30">
        <f t="shared" si="98"/>
        <v>0</v>
      </c>
      <c r="CG134" s="30">
        <f t="shared" si="99"/>
        <v>0</v>
      </c>
      <c r="CH134" s="30">
        <f t="shared" si="100"/>
        <v>0</v>
      </c>
      <c r="CI134" s="30">
        <f t="shared" si="101"/>
        <v>0</v>
      </c>
      <c r="CJ134" s="16" t="s">
        <v>186</v>
      </c>
    </row>
    <row r="135" spans="1:88" ht="36" customHeight="1" x14ac:dyDescent="0.25">
      <c r="A135" s="6" t="s">
        <v>402</v>
      </c>
      <c r="B135" s="11" t="s">
        <v>430</v>
      </c>
      <c r="C135" s="12" t="s">
        <v>310</v>
      </c>
      <c r="D135" s="30">
        <v>0</v>
      </c>
      <c r="E135" s="30">
        <v>0</v>
      </c>
      <c r="F135" s="30">
        <v>0</v>
      </c>
      <c r="G135" s="30">
        <v>0</v>
      </c>
      <c r="H135" s="30">
        <v>0</v>
      </c>
      <c r="I135" s="30">
        <v>0</v>
      </c>
      <c r="J135" s="30">
        <v>0</v>
      </c>
      <c r="K135" s="30">
        <v>0</v>
      </c>
      <c r="L135" s="30">
        <v>0</v>
      </c>
      <c r="M135" s="30">
        <v>0</v>
      </c>
      <c r="N135" s="30">
        <v>0</v>
      </c>
      <c r="O135" s="30">
        <v>0</v>
      </c>
      <c r="P135" s="30">
        <v>0</v>
      </c>
      <c r="Q135" s="30">
        <v>14</v>
      </c>
      <c r="R135" s="30">
        <v>0</v>
      </c>
      <c r="S135" s="30">
        <v>0</v>
      </c>
      <c r="T135" s="30">
        <v>0</v>
      </c>
      <c r="U135" s="30">
        <v>0</v>
      </c>
      <c r="V135" s="30">
        <v>0</v>
      </c>
      <c r="W135" s="30">
        <v>0</v>
      </c>
      <c r="X135" s="30">
        <v>0</v>
      </c>
      <c r="Y135" s="30">
        <v>0</v>
      </c>
      <c r="Z135" s="30">
        <v>0</v>
      </c>
      <c r="AA135" s="30">
        <v>0</v>
      </c>
      <c r="AB135" s="30">
        <v>0</v>
      </c>
      <c r="AC135" s="30">
        <v>0</v>
      </c>
      <c r="AD135" s="30">
        <v>0</v>
      </c>
      <c r="AE135" s="30">
        <v>0</v>
      </c>
      <c r="AF135" s="30">
        <v>0</v>
      </c>
      <c r="AG135" s="30">
        <v>0</v>
      </c>
      <c r="AH135" s="30">
        <v>0</v>
      </c>
      <c r="AI135" s="30">
        <v>0</v>
      </c>
      <c r="AJ135" s="30">
        <v>0</v>
      </c>
      <c r="AK135" s="30">
        <v>0</v>
      </c>
      <c r="AL135" s="30">
        <v>0</v>
      </c>
      <c r="AM135" s="30">
        <v>0</v>
      </c>
      <c r="AN135" s="30">
        <v>0</v>
      </c>
      <c r="AO135" s="30">
        <v>0</v>
      </c>
      <c r="AP135" s="30">
        <v>0</v>
      </c>
      <c r="AQ135" s="30">
        <v>0</v>
      </c>
      <c r="AR135" s="30">
        <v>0</v>
      </c>
      <c r="AS135" s="30">
        <v>0</v>
      </c>
      <c r="AT135" s="30">
        <v>0</v>
      </c>
      <c r="AU135" s="30">
        <v>0</v>
      </c>
      <c r="AV135" s="30">
        <v>0</v>
      </c>
      <c r="AW135" s="30">
        <v>0</v>
      </c>
      <c r="AX135" s="30">
        <v>0</v>
      </c>
      <c r="AY135" s="30">
        <v>0</v>
      </c>
      <c r="AZ135" s="30">
        <v>0</v>
      </c>
      <c r="BA135" s="30">
        <v>0</v>
      </c>
      <c r="BB135" s="30">
        <v>0</v>
      </c>
      <c r="BC135" s="30">
        <v>0</v>
      </c>
      <c r="BD135" s="30">
        <v>0</v>
      </c>
      <c r="BE135" s="30">
        <v>0</v>
      </c>
      <c r="BF135" s="30">
        <v>0</v>
      </c>
      <c r="BG135" s="30">
        <v>14</v>
      </c>
      <c r="BH135" s="30">
        <v>0</v>
      </c>
      <c r="BI135" s="30">
        <v>0</v>
      </c>
      <c r="BJ135" s="30">
        <v>0</v>
      </c>
      <c r="BK135" s="30">
        <v>0</v>
      </c>
      <c r="BL135" s="30">
        <v>0</v>
      </c>
      <c r="BM135" s="30">
        <v>0</v>
      </c>
      <c r="BN135" s="30">
        <v>0</v>
      </c>
      <c r="BO135" s="30">
        <v>0</v>
      </c>
      <c r="BP135" s="30">
        <v>0</v>
      </c>
      <c r="BQ135" s="30">
        <v>0</v>
      </c>
      <c r="BR135" s="30">
        <v>0</v>
      </c>
      <c r="BS135" s="30">
        <v>0</v>
      </c>
      <c r="BT135" s="30">
        <v>0</v>
      </c>
      <c r="BU135" s="30">
        <v>0</v>
      </c>
      <c r="BV135" s="30">
        <f t="shared" si="88"/>
        <v>0</v>
      </c>
      <c r="BW135" s="30">
        <f t="shared" si="89"/>
        <v>0</v>
      </c>
      <c r="BX135" s="30">
        <f t="shared" si="90"/>
        <v>0</v>
      </c>
      <c r="BY135" s="30">
        <f t="shared" si="91"/>
        <v>0</v>
      </c>
      <c r="BZ135" s="30">
        <f t="shared" si="92"/>
        <v>0</v>
      </c>
      <c r="CA135" s="30">
        <f t="shared" si="93"/>
        <v>0</v>
      </c>
      <c r="CB135" s="30">
        <f t="shared" si="94"/>
        <v>0</v>
      </c>
      <c r="CC135" s="30">
        <f t="shared" si="95"/>
        <v>0</v>
      </c>
      <c r="CD135" s="30">
        <f t="shared" si="96"/>
        <v>0</v>
      </c>
      <c r="CE135" s="30">
        <f t="shared" si="97"/>
        <v>0</v>
      </c>
      <c r="CF135" s="30">
        <f t="shared" si="98"/>
        <v>0</v>
      </c>
      <c r="CG135" s="30">
        <f t="shared" si="99"/>
        <v>0</v>
      </c>
      <c r="CH135" s="30">
        <f t="shared" si="100"/>
        <v>0</v>
      </c>
      <c r="CI135" s="30">
        <f t="shared" si="101"/>
        <v>14</v>
      </c>
      <c r="CJ135" s="27" t="s">
        <v>190</v>
      </c>
    </row>
    <row r="136" spans="1:88" ht="58.5" customHeight="1" x14ac:dyDescent="0.25">
      <c r="A136" s="6" t="s">
        <v>403</v>
      </c>
      <c r="B136" s="37" t="s">
        <v>431</v>
      </c>
      <c r="C136" s="12" t="s">
        <v>313</v>
      </c>
      <c r="D136" s="30">
        <v>0</v>
      </c>
      <c r="E136" s="30">
        <v>0</v>
      </c>
      <c r="F136" s="30">
        <v>0</v>
      </c>
      <c r="G136" s="30">
        <v>0</v>
      </c>
      <c r="H136" s="30">
        <v>0</v>
      </c>
      <c r="I136" s="30">
        <v>0</v>
      </c>
      <c r="J136" s="30">
        <v>0</v>
      </c>
      <c r="K136" s="30">
        <v>0</v>
      </c>
      <c r="L136" s="30">
        <v>0</v>
      </c>
      <c r="M136" s="30">
        <v>0</v>
      </c>
      <c r="N136" s="30">
        <v>0</v>
      </c>
      <c r="O136" s="30">
        <v>0</v>
      </c>
      <c r="P136" s="30">
        <v>0</v>
      </c>
      <c r="Q136" s="30">
        <v>0</v>
      </c>
      <c r="R136" s="30">
        <v>0</v>
      </c>
      <c r="S136" s="30">
        <v>0</v>
      </c>
      <c r="T136" s="30">
        <v>0</v>
      </c>
      <c r="U136" s="30">
        <v>0</v>
      </c>
      <c r="V136" s="30">
        <v>0</v>
      </c>
      <c r="W136" s="30">
        <v>0</v>
      </c>
      <c r="X136" s="30">
        <v>0</v>
      </c>
      <c r="Y136" s="30">
        <v>0</v>
      </c>
      <c r="Z136" s="30">
        <v>0</v>
      </c>
      <c r="AA136" s="30">
        <v>0</v>
      </c>
      <c r="AB136" s="30">
        <v>0</v>
      </c>
      <c r="AC136" s="30">
        <v>0</v>
      </c>
      <c r="AD136" s="30">
        <v>0</v>
      </c>
      <c r="AE136" s="30">
        <v>0</v>
      </c>
      <c r="AF136" s="30">
        <v>0</v>
      </c>
      <c r="AG136" s="30">
        <v>0</v>
      </c>
      <c r="AH136" s="30">
        <v>0</v>
      </c>
      <c r="AI136" s="30">
        <v>0</v>
      </c>
      <c r="AJ136" s="30">
        <v>0</v>
      </c>
      <c r="AK136" s="30">
        <v>0</v>
      </c>
      <c r="AL136" s="30">
        <v>0</v>
      </c>
      <c r="AM136" s="30">
        <v>0</v>
      </c>
      <c r="AN136" s="30">
        <v>0</v>
      </c>
      <c r="AO136" s="30">
        <v>0</v>
      </c>
      <c r="AP136" s="30">
        <v>0</v>
      </c>
      <c r="AQ136" s="30">
        <v>0</v>
      </c>
      <c r="AR136" s="30">
        <v>0</v>
      </c>
      <c r="AS136" s="30">
        <v>0</v>
      </c>
      <c r="AT136" s="30">
        <v>0</v>
      </c>
      <c r="AU136" s="30">
        <v>0</v>
      </c>
      <c r="AV136" s="30">
        <v>0</v>
      </c>
      <c r="AW136" s="30">
        <v>0</v>
      </c>
      <c r="AX136" s="30">
        <v>0</v>
      </c>
      <c r="AY136" s="30">
        <v>0</v>
      </c>
      <c r="AZ136" s="30">
        <v>0</v>
      </c>
      <c r="BA136" s="30">
        <v>0</v>
      </c>
      <c r="BB136" s="30">
        <v>0</v>
      </c>
      <c r="BC136" s="30">
        <v>0</v>
      </c>
      <c r="BD136" s="30">
        <v>0</v>
      </c>
      <c r="BE136" s="30">
        <v>0</v>
      </c>
      <c r="BF136" s="30">
        <v>0</v>
      </c>
      <c r="BG136" s="30">
        <v>0</v>
      </c>
      <c r="BH136" s="30">
        <v>0</v>
      </c>
      <c r="BI136" s="30">
        <v>0</v>
      </c>
      <c r="BJ136" s="30">
        <v>0</v>
      </c>
      <c r="BK136" s="30">
        <v>0</v>
      </c>
      <c r="BL136" s="30">
        <v>0</v>
      </c>
      <c r="BM136" s="30">
        <v>0</v>
      </c>
      <c r="BN136" s="30">
        <v>0</v>
      </c>
      <c r="BO136" s="30">
        <v>0</v>
      </c>
      <c r="BP136" s="30">
        <v>0</v>
      </c>
      <c r="BQ136" s="30">
        <v>0</v>
      </c>
      <c r="BR136" s="30">
        <v>0</v>
      </c>
      <c r="BS136" s="30">
        <v>0</v>
      </c>
      <c r="BT136" s="30">
        <v>0</v>
      </c>
      <c r="BU136" s="30">
        <v>0</v>
      </c>
      <c r="BV136" s="30">
        <f t="shared" si="88"/>
        <v>0</v>
      </c>
      <c r="BW136" s="30">
        <f t="shared" si="89"/>
        <v>0</v>
      </c>
      <c r="BX136" s="30">
        <f t="shared" si="90"/>
        <v>0</v>
      </c>
      <c r="BY136" s="30">
        <f t="shared" si="91"/>
        <v>0</v>
      </c>
      <c r="BZ136" s="30">
        <f t="shared" si="92"/>
        <v>0</v>
      </c>
      <c r="CA136" s="30">
        <f t="shared" si="93"/>
        <v>0</v>
      </c>
      <c r="CB136" s="30">
        <f t="shared" si="94"/>
        <v>0</v>
      </c>
      <c r="CC136" s="30">
        <f t="shared" si="95"/>
        <v>0</v>
      </c>
      <c r="CD136" s="30">
        <f t="shared" si="96"/>
        <v>0</v>
      </c>
      <c r="CE136" s="30">
        <f t="shared" si="97"/>
        <v>0</v>
      </c>
      <c r="CF136" s="30">
        <f t="shared" si="98"/>
        <v>0</v>
      </c>
      <c r="CG136" s="30">
        <f t="shared" si="99"/>
        <v>0</v>
      </c>
      <c r="CH136" s="30">
        <f t="shared" si="100"/>
        <v>0</v>
      </c>
      <c r="CI136" s="30">
        <f t="shared" si="101"/>
        <v>0</v>
      </c>
      <c r="CJ136" s="28" t="s">
        <v>346</v>
      </c>
    </row>
    <row r="137" spans="1:88" ht="28.5" customHeight="1" x14ac:dyDescent="0.25">
      <c r="A137" s="6" t="s">
        <v>404</v>
      </c>
      <c r="B137" s="22" t="s">
        <v>432</v>
      </c>
      <c r="C137" s="12" t="s">
        <v>315</v>
      </c>
      <c r="D137" s="30">
        <v>0</v>
      </c>
      <c r="E137" s="30">
        <v>0</v>
      </c>
      <c r="F137" s="30">
        <v>0</v>
      </c>
      <c r="G137" s="30">
        <v>0</v>
      </c>
      <c r="H137" s="30">
        <v>0</v>
      </c>
      <c r="I137" s="30">
        <v>0</v>
      </c>
      <c r="J137" s="30">
        <v>0</v>
      </c>
      <c r="K137" s="30">
        <v>0</v>
      </c>
      <c r="L137" s="30">
        <v>0</v>
      </c>
      <c r="M137" s="30">
        <v>0</v>
      </c>
      <c r="N137" s="30">
        <v>0</v>
      </c>
      <c r="O137" s="30">
        <v>0</v>
      </c>
      <c r="P137" s="30">
        <v>0</v>
      </c>
      <c r="Q137" s="30">
        <v>0</v>
      </c>
      <c r="R137" s="30">
        <v>0</v>
      </c>
      <c r="S137" s="30">
        <v>0</v>
      </c>
      <c r="T137" s="30">
        <v>0</v>
      </c>
      <c r="U137" s="30">
        <v>0</v>
      </c>
      <c r="V137" s="30">
        <v>0</v>
      </c>
      <c r="W137" s="30">
        <v>0</v>
      </c>
      <c r="X137" s="30">
        <v>0</v>
      </c>
      <c r="Y137" s="30">
        <v>0</v>
      </c>
      <c r="Z137" s="30">
        <v>0</v>
      </c>
      <c r="AA137" s="30">
        <v>0</v>
      </c>
      <c r="AB137" s="30">
        <v>0</v>
      </c>
      <c r="AC137" s="30">
        <v>0</v>
      </c>
      <c r="AD137" s="30">
        <v>0</v>
      </c>
      <c r="AE137" s="30">
        <v>0</v>
      </c>
      <c r="AF137" s="30">
        <v>0</v>
      </c>
      <c r="AG137" s="30">
        <v>0</v>
      </c>
      <c r="AH137" s="30">
        <v>0</v>
      </c>
      <c r="AI137" s="30">
        <v>0</v>
      </c>
      <c r="AJ137" s="30">
        <v>0</v>
      </c>
      <c r="AK137" s="30">
        <v>0</v>
      </c>
      <c r="AL137" s="30">
        <v>0</v>
      </c>
      <c r="AM137" s="30">
        <v>0</v>
      </c>
      <c r="AN137" s="30">
        <v>0</v>
      </c>
      <c r="AO137" s="30">
        <v>0</v>
      </c>
      <c r="AP137" s="30">
        <v>0</v>
      </c>
      <c r="AQ137" s="30">
        <v>0</v>
      </c>
      <c r="AR137" s="30">
        <v>0</v>
      </c>
      <c r="AS137" s="30">
        <v>0</v>
      </c>
      <c r="AT137" s="30">
        <v>0</v>
      </c>
      <c r="AU137" s="30">
        <v>0</v>
      </c>
      <c r="AV137" s="30">
        <v>0</v>
      </c>
      <c r="AW137" s="30">
        <v>0</v>
      </c>
      <c r="AX137" s="30">
        <v>0</v>
      </c>
      <c r="AY137" s="30">
        <v>0</v>
      </c>
      <c r="AZ137" s="30">
        <v>0</v>
      </c>
      <c r="BA137" s="30">
        <v>0</v>
      </c>
      <c r="BB137" s="30">
        <v>0</v>
      </c>
      <c r="BC137" s="30">
        <v>0</v>
      </c>
      <c r="BD137" s="30">
        <v>0</v>
      </c>
      <c r="BE137" s="30">
        <v>0</v>
      </c>
      <c r="BF137" s="30">
        <v>0</v>
      </c>
      <c r="BG137" s="30">
        <v>0</v>
      </c>
      <c r="BH137" s="30">
        <v>0</v>
      </c>
      <c r="BI137" s="30">
        <v>0</v>
      </c>
      <c r="BJ137" s="30">
        <v>0</v>
      </c>
      <c r="BK137" s="30">
        <v>0</v>
      </c>
      <c r="BL137" s="30">
        <v>0</v>
      </c>
      <c r="BM137" s="30">
        <v>0</v>
      </c>
      <c r="BN137" s="30">
        <v>0</v>
      </c>
      <c r="BO137" s="30">
        <v>0</v>
      </c>
      <c r="BP137" s="30">
        <v>0</v>
      </c>
      <c r="BQ137" s="30">
        <v>0</v>
      </c>
      <c r="BR137" s="30">
        <v>0</v>
      </c>
      <c r="BS137" s="30">
        <v>0</v>
      </c>
      <c r="BT137" s="30">
        <v>0</v>
      </c>
      <c r="BU137" s="30">
        <v>0</v>
      </c>
      <c r="BV137" s="30">
        <f t="shared" si="88"/>
        <v>0</v>
      </c>
      <c r="BW137" s="30">
        <f t="shared" si="89"/>
        <v>0</v>
      </c>
      <c r="BX137" s="30">
        <f t="shared" si="90"/>
        <v>0</v>
      </c>
      <c r="BY137" s="30">
        <f t="shared" si="91"/>
        <v>0</v>
      </c>
      <c r="BZ137" s="30">
        <f t="shared" si="92"/>
        <v>0</v>
      </c>
      <c r="CA137" s="30">
        <f t="shared" si="93"/>
        <v>0</v>
      </c>
      <c r="CB137" s="30">
        <f t="shared" si="94"/>
        <v>0</v>
      </c>
      <c r="CC137" s="30">
        <f t="shared" si="95"/>
        <v>0</v>
      </c>
      <c r="CD137" s="30">
        <f t="shared" si="96"/>
        <v>0</v>
      </c>
      <c r="CE137" s="30">
        <f t="shared" si="97"/>
        <v>0</v>
      </c>
      <c r="CF137" s="30">
        <f t="shared" si="98"/>
        <v>0</v>
      </c>
      <c r="CG137" s="30">
        <f t="shared" si="99"/>
        <v>0</v>
      </c>
      <c r="CH137" s="30">
        <f t="shared" si="100"/>
        <v>0</v>
      </c>
      <c r="CI137" s="30">
        <f t="shared" si="101"/>
        <v>0</v>
      </c>
      <c r="CJ137" s="28" t="s">
        <v>344</v>
      </c>
    </row>
    <row r="138" spans="1:88" ht="48.75" customHeight="1" x14ac:dyDescent="0.25">
      <c r="A138" s="6" t="s">
        <v>405</v>
      </c>
      <c r="B138" s="22" t="s">
        <v>433</v>
      </c>
      <c r="C138" s="12" t="s">
        <v>317</v>
      </c>
      <c r="D138" s="30">
        <v>0</v>
      </c>
      <c r="E138" s="30">
        <v>0</v>
      </c>
      <c r="F138" s="30">
        <v>0</v>
      </c>
      <c r="G138" s="30">
        <v>0</v>
      </c>
      <c r="H138" s="30">
        <v>0</v>
      </c>
      <c r="I138" s="30">
        <v>0</v>
      </c>
      <c r="J138" s="30">
        <v>0</v>
      </c>
      <c r="K138" s="30">
        <v>0</v>
      </c>
      <c r="L138" s="30">
        <v>0</v>
      </c>
      <c r="M138" s="30">
        <v>0</v>
      </c>
      <c r="N138" s="30">
        <v>0</v>
      </c>
      <c r="O138" s="30">
        <v>0</v>
      </c>
      <c r="P138" s="30">
        <v>0</v>
      </c>
      <c r="Q138" s="30">
        <v>0</v>
      </c>
      <c r="R138" s="30">
        <v>0</v>
      </c>
      <c r="S138" s="30">
        <v>0</v>
      </c>
      <c r="T138" s="30">
        <v>0</v>
      </c>
      <c r="U138" s="30">
        <v>0</v>
      </c>
      <c r="V138" s="30">
        <v>0</v>
      </c>
      <c r="W138" s="30">
        <v>0</v>
      </c>
      <c r="X138" s="30">
        <v>0</v>
      </c>
      <c r="Y138" s="30">
        <v>0</v>
      </c>
      <c r="Z138" s="30">
        <v>0</v>
      </c>
      <c r="AA138" s="30">
        <v>0</v>
      </c>
      <c r="AB138" s="30">
        <v>0</v>
      </c>
      <c r="AC138" s="30">
        <v>0</v>
      </c>
      <c r="AD138" s="30">
        <v>0</v>
      </c>
      <c r="AE138" s="30">
        <v>0</v>
      </c>
      <c r="AF138" s="30">
        <v>0</v>
      </c>
      <c r="AG138" s="30">
        <v>0</v>
      </c>
      <c r="AH138" s="30">
        <v>0</v>
      </c>
      <c r="AI138" s="30">
        <v>0</v>
      </c>
      <c r="AJ138" s="30">
        <v>0</v>
      </c>
      <c r="AK138" s="30">
        <v>0</v>
      </c>
      <c r="AL138" s="30">
        <v>0</v>
      </c>
      <c r="AM138" s="30">
        <v>0</v>
      </c>
      <c r="AN138" s="30">
        <v>0</v>
      </c>
      <c r="AO138" s="30">
        <v>0</v>
      </c>
      <c r="AP138" s="30">
        <v>0</v>
      </c>
      <c r="AQ138" s="30">
        <v>0</v>
      </c>
      <c r="AR138" s="30">
        <v>0</v>
      </c>
      <c r="AS138" s="30">
        <v>0</v>
      </c>
      <c r="AT138" s="30">
        <v>0</v>
      </c>
      <c r="AU138" s="30">
        <v>0</v>
      </c>
      <c r="AV138" s="30">
        <v>0</v>
      </c>
      <c r="AW138" s="30">
        <v>0</v>
      </c>
      <c r="AX138" s="30">
        <v>0</v>
      </c>
      <c r="AY138" s="30">
        <v>0</v>
      </c>
      <c r="AZ138" s="30">
        <v>0</v>
      </c>
      <c r="BA138" s="30">
        <v>0</v>
      </c>
      <c r="BB138" s="30">
        <v>0</v>
      </c>
      <c r="BC138" s="30">
        <v>0</v>
      </c>
      <c r="BD138" s="30">
        <v>0</v>
      </c>
      <c r="BE138" s="30">
        <v>0</v>
      </c>
      <c r="BF138" s="30">
        <v>0</v>
      </c>
      <c r="BG138" s="30">
        <v>0</v>
      </c>
      <c r="BH138" s="30">
        <v>0</v>
      </c>
      <c r="BI138" s="30">
        <v>0</v>
      </c>
      <c r="BJ138" s="30">
        <v>0</v>
      </c>
      <c r="BK138" s="30">
        <v>0</v>
      </c>
      <c r="BL138" s="30">
        <v>0</v>
      </c>
      <c r="BM138" s="30">
        <v>0</v>
      </c>
      <c r="BN138" s="30">
        <v>0</v>
      </c>
      <c r="BO138" s="30">
        <v>0</v>
      </c>
      <c r="BP138" s="30">
        <v>0</v>
      </c>
      <c r="BQ138" s="30">
        <v>0</v>
      </c>
      <c r="BR138" s="30">
        <v>0</v>
      </c>
      <c r="BS138" s="30">
        <v>0</v>
      </c>
      <c r="BT138" s="30">
        <v>0</v>
      </c>
      <c r="BU138" s="30">
        <v>0</v>
      </c>
      <c r="BV138" s="30">
        <f t="shared" si="88"/>
        <v>0</v>
      </c>
      <c r="BW138" s="30">
        <f t="shared" si="89"/>
        <v>0</v>
      </c>
      <c r="BX138" s="30">
        <f t="shared" si="90"/>
        <v>0</v>
      </c>
      <c r="BY138" s="30">
        <f t="shared" si="91"/>
        <v>0</v>
      </c>
      <c r="BZ138" s="30">
        <f t="shared" si="92"/>
        <v>0</v>
      </c>
      <c r="CA138" s="30">
        <f t="shared" si="93"/>
        <v>0</v>
      </c>
      <c r="CB138" s="30">
        <f t="shared" si="94"/>
        <v>0</v>
      </c>
      <c r="CC138" s="30">
        <f t="shared" si="95"/>
        <v>0</v>
      </c>
      <c r="CD138" s="30">
        <f t="shared" si="96"/>
        <v>0</v>
      </c>
      <c r="CE138" s="30">
        <f t="shared" si="97"/>
        <v>0</v>
      </c>
      <c r="CF138" s="30">
        <f t="shared" si="98"/>
        <v>0</v>
      </c>
      <c r="CG138" s="30">
        <f t="shared" si="99"/>
        <v>0</v>
      </c>
      <c r="CH138" s="30">
        <f t="shared" si="100"/>
        <v>0</v>
      </c>
      <c r="CI138" s="30">
        <f t="shared" si="101"/>
        <v>0</v>
      </c>
      <c r="CJ138" s="29" t="s">
        <v>347</v>
      </c>
    </row>
    <row r="139" spans="1:88" ht="39.75" customHeight="1" x14ac:dyDescent="0.25">
      <c r="A139" s="6" t="s">
        <v>406</v>
      </c>
      <c r="B139" s="11" t="s">
        <v>434</v>
      </c>
      <c r="C139" s="12" t="s">
        <v>319</v>
      </c>
      <c r="D139" s="30">
        <v>0</v>
      </c>
      <c r="E139" s="30">
        <v>0</v>
      </c>
      <c r="F139" s="30">
        <v>0</v>
      </c>
      <c r="G139" s="30">
        <v>0</v>
      </c>
      <c r="H139" s="30">
        <v>0</v>
      </c>
      <c r="I139" s="30">
        <v>0</v>
      </c>
      <c r="J139" s="30">
        <v>0</v>
      </c>
      <c r="K139" s="30">
        <v>0</v>
      </c>
      <c r="L139" s="30">
        <v>0</v>
      </c>
      <c r="M139" s="30">
        <v>0</v>
      </c>
      <c r="N139" s="30">
        <v>0</v>
      </c>
      <c r="O139" s="30">
        <v>0</v>
      </c>
      <c r="P139" s="30">
        <v>0</v>
      </c>
      <c r="Q139" s="30">
        <v>0</v>
      </c>
      <c r="R139" s="30">
        <v>0</v>
      </c>
      <c r="S139" s="30">
        <v>0</v>
      </c>
      <c r="T139" s="30">
        <v>0</v>
      </c>
      <c r="U139" s="30">
        <v>0</v>
      </c>
      <c r="V139" s="30">
        <v>0</v>
      </c>
      <c r="W139" s="30">
        <v>0</v>
      </c>
      <c r="X139" s="30">
        <v>0</v>
      </c>
      <c r="Y139" s="30">
        <v>0</v>
      </c>
      <c r="Z139" s="30">
        <v>0</v>
      </c>
      <c r="AA139" s="30">
        <v>0</v>
      </c>
      <c r="AB139" s="30">
        <v>0</v>
      </c>
      <c r="AC139" s="30">
        <v>0</v>
      </c>
      <c r="AD139" s="30">
        <v>0</v>
      </c>
      <c r="AE139" s="30">
        <v>0</v>
      </c>
      <c r="AF139" s="30">
        <v>0</v>
      </c>
      <c r="AG139" s="30">
        <v>0</v>
      </c>
      <c r="AH139" s="30">
        <v>0</v>
      </c>
      <c r="AI139" s="30">
        <v>0</v>
      </c>
      <c r="AJ139" s="30">
        <v>0</v>
      </c>
      <c r="AK139" s="30">
        <v>0</v>
      </c>
      <c r="AL139" s="30">
        <v>0</v>
      </c>
      <c r="AM139" s="30">
        <v>0</v>
      </c>
      <c r="AN139" s="30">
        <v>0</v>
      </c>
      <c r="AO139" s="30">
        <v>0</v>
      </c>
      <c r="AP139" s="30">
        <v>0</v>
      </c>
      <c r="AQ139" s="30">
        <v>0</v>
      </c>
      <c r="AR139" s="30">
        <v>0</v>
      </c>
      <c r="AS139" s="30">
        <v>0</v>
      </c>
      <c r="AT139" s="30">
        <v>0</v>
      </c>
      <c r="AU139" s="30">
        <v>0</v>
      </c>
      <c r="AV139" s="30">
        <v>0</v>
      </c>
      <c r="AW139" s="30">
        <v>0</v>
      </c>
      <c r="AX139" s="30">
        <v>0</v>
      </c>
      <c r="AY139" s="30">
        <v>0</v>
      </c>
      <c r="AZ139" s="30">
        <v>0</v>
      </c>
      <c r="BA139" s="30">
        <v>0</v>
      </c>
      <c r="BB139" s="30">
        <v>0</v>
      </c>
      <c r="BC139" s="30">
        <v>0</v>
      </c>
      <c r="BD139" s="30">
        <v>0</v>
      </c>
      <c r="BE139" s="30">
        <v>0</v>
      </c>
      <c r="BF139" s="30">
        <v>0</v>
      </c>
      <c r="BG139" s="30">
        <v>0</v>
      </c>
      <c r="BH139" s="30">
        <v>0</v>
      </c>
      <c r="BI139" s="30">
        <v>0</v>
      </c>
      <c r="BJ139" s="30">
        <v>0</v>
      </c>
      <c r="BK139" s="30">
        <v>0</v>
      </c>
      <c r="BL139" s="30">
        <v>0</v>
      </c>
      <c r="BM139" s="30">
        <v>0</v>
      </c>
      <c r="BN139" s="30">
        <v>0</v>
      </c>
      <c r="BO139" s="30">
        <v>0</v>
      </c>
      <c r="BP139" s="30">
        <v>0</v>
      </c>
      <c r="BQ139" s="30">
        <v>0</v>
      </c>
      <c r="BR139" s="30">
        <v>0</v>
      </c>
      <c r="BS139" s="30">
        <v>0</v>
      </c>
      <c r="BT139" s="30">
        <v>0</v>
      </c>
      <c r="BU139" s="30">
        <v>0</v>
      </c>
      <c r="BV139" s="30">
        <f t="shared" si="88"/>
        <v>0</v>
      </c>
      <c r="BW139" s="30">
        <f t="shared" si="89"/>
        <v>0</v>
      </c>
      <c r="BX139" s="30">
        <f t="shared" si="90"/>
        <v>0</v>
      </c>
      <c r="BY139" s="30">
        <f t="shared" si="91"/>
        <v>0</v>
      </c>
      <c r="BZ139" s="30">
        <f t="shared" si="92"/>
        <v>0</v>
      </c>
      <c r="CA139" s="30">
        <f t="shared" si="93"/>
        <v>0</v>
      </c>
      <c r="CB139" s="30">
        <f t="shared" si="94"/>
        <v>0</v>
      </c>
      <c r="CC139" s="30">
        <f t="shared" si="95"/>
        <v>0</v>
      </c>
      <c r="CD139" s="30">
        <f t="shared" si="96"/>
        <v>0</v>
      </c>
      <c r="CE139" s="30">
        <f t="shared" si="97"/>
        <v>0</v>
      </c>
      <c r="CF139" s="30">
        <f t="shared" si="98"/>
        <v>0</v>
      </c>
      <c r="CG139" s="30">
        <f t="shared" si="99"/>
        <v>0</v>
      </c>
      <c r="CH139" s="30">
        <f t="shared" si="100"/>
        <v>0</v>
      </c>
      <c r="CI139" s="30">
        <f t="shared" si="101"/>
        <v>0</v>
      </c>
      <c r="CJ139" s="27" t="s">
        <v>192</v>
      </c>
    </row>
    <row r="140" spans="1:88" ht="54.75" customHeight="1" x14ac:dyDescent="0.25">
      <c r="A140" s="6" t="s">
        <v>407</v>
      </c>
      <c r="B140" s="11" t="s">
        <v>435</v>
      </c>
      <c r="C140" s="12" t="s">
        <v>321</v>
      </c>
      <c r="D140" s="30">
        <v>0</v>
      </c>
      <c r="E140" s="30">
        <v>0</v>
      </c>
      <c r="F140" s="30">
        <v>0</v>
      </c>
      <c r="G140" s="30">
        <v>0</v>
      </c>
      <c r="H140" s="30">
        <v>0</v>
      </c>
      <c r="I140" s="30">
        <v>0</v>
      </c>
      <c r="J140" s="30">
        <v>0</v>
      </c>
      <c r="K140" s="30">
        <v>0</v>
      </c>
      <c r="L140" s="30">
        <v>0</v>
      </c>
      <c r="M140" s="30">
        <v>0</v>
      </c>
      <c r="N140" s="30">
        <v>0</v>
      </c>
      <c r="O140" s="30">
        <v>0</v>
      </c>
      <c r="P140" s="30">
        <v>0</v>
      </c>
      <c r="Q140" s="30">
        <v>0</v>
      </c>
      <c r="R140" s="30">
        <v>0</v>
      </c>
      <c r="S140" s="30">
        <v>0</v>
      </c>
      <c r="T140" s="30">
        <v>0</v>
      </c>
      <c r="U140" s="30">
        <v>0</v>
      </c>
      <c r="V140" s="30">
        <v>0</v>
      </c>
      <c r="W140" s="30">
        <v>0</v>
      </c>
      <c r="X140" s="30">
        <v>0</v>
      </c>
      <c r="Y140" s="30">
        <v>0</v>
      </c>
      <c r="Z140" s="30">
        <v>0</v>
      </c>
      <c r="AA140" s="30">
        <v>0</v>
      </c>
      <c r="AB140" s="30">
        <v>0</v>
      </c>
      <c r="AC140" s="30">
        <v>0</v>
      </c>
      <c r="AD140" s="30">
        <v>0</v>
      </c>
      <c r="AE140" s="30">
        <v>0</v>
      </c>
      <c r="AF140" s="30">
        <v>0</v>
      </c>
      <c r="AG140" s="30">
        <v>0</v>
      </c>
      <c r="AH140" s="30">
        <v>0</v>
      </c>
      <c r="AI140" s="30">
        <v>0</v>
      </c>
      <c r="AJ140" s="30">
        <v>0</v>
      </c>
      <c r="AK140" s="30">
        <v>0</v>
      </c>
      <c r="AL140" s="30">
        <v>0</v>
      </c>
      <c r="AM140" s="30">
        <v>0</v>
      </c>
      <c r="AN140" s="30">
        <v>0</v>
      </c>
      <c r="AO140" s="30">
        <v>0</v>
      </c>
      <c r="AP140" s="30">
        <v>0</v>
      </c>
      <c r="AQ140" s="30">
        <v>0</v>
      </c>
      <c r="AR140" s="30">
        <v>0</v>
      </c>
      <c r="AS140" s="30">
        <v>0</v>
      </c>
      <c r="AT140" s="30">
        <v>0</v>
      </c>
      <c r="AU140" s="30">
        <v>0</v>
      </c>
      <c r="AV140" s="30">
        <v>0</v>
      </c>
      <c r="AW140" s="30">
        <v>0</v>
      </c>
      <c r="AX140" s="30">
        <v>0</v>
      </c>
      <c r="AY140" s="30">
        <v>0</v>
      </c>
      <c r="AZ140" s="30">
        <v>0</v>
      </c>
      <c r="BA140" s="30">
        <v>0</v>
      </c>
      <c r="BB140" s="30">
        <v>0</v>
      </c>
      <c r="BC140" s="30">
        <v>0</v>
      </c>
      <c r="BD140" s="30">
        <v>0</v>
      </c>
      <c r="BE140" s="30">
        <v>0</v>
      </c>
      <c r="BF140" s="30">
        <v>0</v>
      </c>
      <c r="BG140" s="30">
        <v>0</v>
      </c>
      <c r="BH140" s="30">
        <v>0</v>
      </c>
      <c r="BI140" s="30">
        <v>0</v>
      </c>
      <c r="BJ140" s="30">
        <v>0</v>
      </c>
      <c r="BK140" s="30">
        <v>0</v>
      </c>
      <c r="BL140" s="30">
        <v>0</v>
      </c>
      <c r="BM140" s="30">
        <v>0</v>
      </c>
      <c r="BN140" s="30">
        <v>0</v>
      </c>
      <c r="BO140" s="30">
        <v>0</v>
      </c>
      <c r="BP140" s="30">
        <v>0</v>
      </c>
      <c r="BQ140" s="30">
        <v>0</v>
      </c>
      <c r="BR140" s="30">
        <v>0</v>
      </c>
      <c r="BS140" s="30">
        <v>0</v>
      </c>
      <c r="BT140" s="30">
        <v>0</v>
      </c>
      <c r="BU140" s="30">
        <v>0</v>
      </c>
      <c r="BV140" s="30">
        <f t="shared" si="88"/>
        <v>0</v>
      </c>
      <c r="BW140" s="30">
        <f t="shared" si="89"/>
        <v>0</v>
      </c>
      <c r="BX140" s="30">
        <f t="shared" si="90"/>
        <v>0</v>
      </c>
      <c r="BY140" s="30">
        <f t="shared" si="91"/>
        <v>0</v>
      </c>
      <c r="BZ140" s="30">
        <f t="shared" si="92"/>
        <v>0</v>
      </c>
      <c r="CA140" s="30">
        <f t="shared" si="93"/>
        <v>0</v>
      </c>
      <c r="CB140" s="30">
        <f t="shared" si="94"/>
        <v>0</v>
      </c>
      <c r="CC140" s="30">
        <f t="shared" si="95"/>
        <v>0</v>
      </c>
      <c r="CD140" s="30">
        <f t="shared" si="96"/>
        <v>0</v>
      </c>
      <c r="CE140" s="30">
        <f t="shared" si="97"/>
        <v>0</v>
      </c>
      <c r="CF140" s="30">
        <f t="shared" si="98"/>
        <v>0</v>
      </c>
      <c r="CG140" s="30">
        <f t="shared" si="99"/>
        <v>0</v>
      </c>
      <c r="CH140" s="30">
        <f t="shared" si="100"/>
        <v>0</v>
      </c>
      <c r="CI140" s="30">
        <f t="shared" si="101"/>
        <v>0</v>
      </c>
      <c r="CJ140" s="13" t="s">
        <v>191</v>
      </c>
    </row>
    <row r="141" spans="1:88" ht="36" customHeight="1" x14ac:dyDescent="0.25">
      <c r="A141" s="6" t="s">
        <v>408</v>
      </c>
      <c r="B141" s="11" t="s">
        <v>436</v>
      </c>
      <c r="C141" s="12" t="s">
        <v>323</v>
      </c>
      <c r="D141" s="30">
        <v>0</v>
      </c>
      <c r="E141" s="30">
        <v>0</v>
      </c>
      <c r="F141" s="30">
        <v>0</v>
      </c>
      <c r="G141" s="30">
        <v>0</v>
      </c>
      <c r="H141" s="30">
        <v>0</v>
      </c>
      <c r="I141" s="30">
        <v>0</v>
      </c>
      <c r="J141" s="30">
        <v>0</v>
      </c>
      <c r="K141" s="30">
        <v>0</v>
      </c>
      <c r="L141" s="30">
        <v>0</v>
      </c>
      <c r="M141" s="30">
        <v>0</v>
      </c>
      <c r="N141" s="30">
        <v>0</v>
      </c>
      <c r="O141" s="30">
        <v>0</v>
      </c>
      <c r="P141" s="30">
        <v>0</v>
      </c>
      <c r="Q141" s="30">
        <v>0</v>
      </c>
      <c r="R141" s="30">
        <v>0</v>
      </c>
      <c r="S141" s="30">
        <v>0</v>
      </c>
      <c r="T141" s="30">
        <v>0</v>
      </c>
      <c r="U141" s="30">
        <v>0</v>
      </c>
      <c r="V141" s="30">
        <v>0</v>
      </c>
      <c r="W141" s="30">
        <v>0</v>
      </c>
      <c r="X141" s="30">
        <v>0</v>
      </c>
      <c r="Y141" s="30">
        <v>0</v>
      </c>
      <c r="Z141" s="30">
        <v>0</v>
      </c>
      <c r="AA141" s="30">
        <v>0</v>
      </c>
      <c r="AB141" s="30">
        <v>0</v>
      </c>
      <c r="AC141" s="30">
        <v>0</v>
      </c>
      <c r="AD141" s="30">
        <v>0</v>
      </c>
      <c r="AE141" s="30">
        <v>0</v>
      </c>
      <c r="AF141" s="30">
        <v>0</v>
      </c>
      <c r="AG141" s="30">
        <v>0</v>
      </c>
      <c r="AH141" s="30">
        <v>0</v>
      </c>
      <c r="AI141" s="30">
        <v>0</v>
      </c>
      <c r="AJ141" s="30">
        <v>0</v>
      </c>
      <c r="AK141" s="30">
        <v>0</v>
      </c>
      <c r="AL141" s="30">
        <v>0</v>
      </c>
      <c r="AM141" s="30">
        <v>0</v>
      </c>
      <c r="AN141" s="30">
        <v>0</v>
      </c>
      <c r="AO141" s="30">
        <v>0</v>
      </c>
      <c r="AP141" s="30">
        <v>0</v>
      </c>
      <c r="AQ141" s="30">
        <v>0</v>
      </c>
      <c r="AR141" s="30">
        <v>0</v>
      </c>
      <c r="AS141" s="30">
        <v>0</v>
      </c>
      <c r="AT141" s="30">
        <v>0</v>
      </c>
      <c r="AU141" s="30">
        <v>0</v>
      </c>
      <c r="AV141" s="30">
        <v>0</v>
      </c>
      <c r="AW141" s="30">
        <v>0</v>
      </c>
      <c r="AX141" s="30">
        <v>0</v>
      </c>
      <c r="AY141" s="30">
        <v>0</v>
      </c>
      <c r="AZ141" s="30">
        <v>0</v>
      </c>
      <c r="BA141" s="30">
        <v>0</v>
      </c>
      <c r="BB141" s="30">
        <v>0</v>
      </c>
      <c r="BC141" s="30">
        <v>0</v>
      </c>
      <c r="BD141" s="30">
        <v>0</v>
      </c>
      <c r="BE141" s="30">
        <v>0</v>
      </c>
      <c r="BF141" s="30">
        <v>0</v>
      </c>
      <c r="BG141" s="30">
        <v>0</v>
      </c>
      <c r="BH141" s="30">
        <v>0</v>
      </c>
      <c r="BI141" s="30">
        <v>0</v>
      </c>
      <c r="BJ141" s="30">
        <v>0</v>
      </c>
      <c r="BK141" s="30">
        <v>0</v>
      </c>
      <c r="BL141" s="30">
        <v>0</v>
      </c>
      <c r="BM141" s="30">
        <v>0</v>
      </c>
      <c r="BN141" s="30">
        <v>0</v>
      </c>
      <c r="BO141" s="30">
        <v>0</v>
      </c>
      <c r="BP141" s="30">
        <v>0</v>
      </c>
      <c r="BQ141" s="30">
        <v>0</v>
      </c>
      <c r="BR141" s="30">
        <v>0</v>
      </c>
      <c r="BS141" s="30">
        <v>0</v>
      </c>
      <c r="BT141" s="30">
        <v>0</v>
      </c>
      <c r="BU141" s="30">
        <v>0</v>
      </c>
      <c r="BV141" s="30">
        <f t="shared" si="88"/>
        <v>0</v>
      </c>
      <c r="BW141" s="30">
        <f t="shared" si="89"/>
        <v>0</v>
      </c>
      <c r="BX141" s="30">
        <f t="shared" si="90"/>
        <v>0</v>
      </c>
      <c r="BY141" s="30">
        <f t="shared" si="91"/>
        <v>0</v>
      </c>
      <c r="BZ141" s="30">
        <f t="shared" si="92"/>
        <v>0</v>
      </c>
      <c r="CA141" s="30">
        <f t="shared" si="93"/>
        <v>0</v>
      </c>
      <c r="CB141" s="30">
        <f t="shared" si="94"/>
        <v>0</v>
      </c>
      <c r="CC141" s="30">
        <f t="shared" si="95"/>
        <v>0</v>
      </c>
      <c r="CD141" s="30">
        <f t="shared" si="96"/>
        <v>0</v>
      </c>
      <c r="CE141" s="30">
        <f t="shared" si="97"/>
        <v>0</v>
      </c>
      <c r="CF141" s="30">
        <f t="shared" si="98"/>
        <v>0</v>
      </c>
      <c r="CG141" s="30">
        <f t="shared" si="99"/>
        <v>0</v>
      </c>
      <c r="CH141" s="30">
        <f t="shared" si="100"/>
        <v>0</v>
      </c>
      <c r="CI141" s="30">
        <f t="shared" si="101"/>
        <v>0</v>
      </c>
      <c r="CJ141" s="27" t="s">
        <v>191</v>
      </c>
    </row>
    <row r="142" spans="1:88" ht="37.5" customHeight="1" x14ac:dyDescent="0.25">
      <c r="A142" s="6" t="s">
        <v>409</v>
      </c>
      <c r="B142" s="11" t="s">
        <v>437</v>
      </c>
      <c r="C142" s="12" t="s">
        <v>325</v>
      </c>
      <c r="D142" s="30">
        <v>0</v>
      </c>
      <c r="E142" s="30">
        <v>0</v>
      </c>
      <c r="F142" s="30">
        <v>0</v>
      </c>
      <c r="G142" s="30">
        <v>0</v>
      </c>
      <c r="H142" s="30">
        <v>0</v>
      </c>
      <c r="I142" s="30">
        <v>0</v>
      </c>
      <c r="J142" s="30">
        <v>0</v>
      </c>
      <c r="K142" s="30">
        <v>0</v>
      </c>
      <c r="L142" s="30">
        <v>0</v>
      </c>
      <c r="M142" s="30">
        <v>0</v>
      </c>
      <c r="N142" s="30">
        <v>0</v>
      </c>
      <c r="O142" s="30">
        <v>0</v>
      </c>
      <c r="P142" s="30">
        <v>0</v>
      </c>
      <c r="Q142" s="30">
        <v>0</v>
      </c>
      <c r="R142" s="30">
        <v>0</v>
      </c>
      <c r="S142" s="30">
        <v>0</v>
      </c>
      <c r="T142" s="30">
        <v>0</v>
      </c>
      <c r="U142" s="30">
        <v>0</v>
      </c>
      <c r="V142" s="30">
        <v>0</v>
      </c>
      <c r="W142" s="30">
        <v>0</v>
      </c>
      <c r="X142" s="30">
        <v>0</v>
      </c>
      <c r="Y142" s="30">
        <v>0</v>
      </c>
      <c r="Z142" s="30">
        <v>0</v>
      </c>
      <c r="AA142" s="30">
        <v>0</v>
      </c>
      <c r="AB142" s="30">
        <v>0</v>
      </c>
      <c r="AC142" s="30">
        <v>0</v>
      </c>
      <c r="AD142" s="30">
        <v>0</v>
      </c>
      <c r="AE142" s="30">
        <v>0</v>
      </c>
      <c r="AF142" s="30">
        <v>0</v>
      </c>
      <c r="AG142" s="30">
        <v>0</v>
      </c>
      <c r="AH142" s="30">
        <v>0</v>
      </c>
      <c r="AI142" s="30">
        <v>0</v>
      </c>
      <c r="AJ142" s="30">
        <v>0</v>
      </c>
      <c r="AK142" s="30">
        <v>0</v>
      </c>
      <c r="AL142" s="30">
        <v>0</v>
      </c>
      <c r="AM142" s="30">
        <v>0</v>
      </c>
      <c r="AN142" s="30">
        <v>0</v>
      </c>
      <c r="AO142" s="30">
        <v>0</v>
      </c>
      <c r="AP142" s="30">
        <v>0</v>
      </c>
      <c r="AQ142" s="30">
        <v>0</v>
      </c>
      <c r="AR142" s="30">
        <v>0</v>
      </c>
      <c r="AS142" s="30">
        <v>0</v>
      </c>
      <c r="AT142" s="30">
        <v>0</v>
      </c>
      <c r="AU142" s="30">
        <v>0</v>
      </c>
      <c r="AV142" s="30">
        <v>0</v>
      </c>
      <c r="AW142" s="30">
        <v>0</v>
      </c>
      <c r="AX142" s="30">
        <v>0</v>
      </c>
      <c r="AY142" s="30">
        <v>0</v>
      </c>
      <c r="AZ142" s="30">
        <v>0</v>
      </c>
      <c r="BA142" s="30">
        <v>0</v>
      </c>
      <c r="BB142" s="30">
        <v>0</v>
      </c>
      <c r="BC142" s="30">
        <v>0</v>
      </c>
      <c r="BD142" s="30">
        <v>0</v>
      </c>
      <c r="BE142" s="30">
        <v>0</v>
      </c>
      <c r="BF142" s="30">
        <v>0</v>
      </c>
      <c r="BG142" s="30">
        <v>0</v>
      </c>
      <c r="BH142" s="30">
        <v>0</v>
      </c>
      <c r="BI142" s="30">
        <v>0</v>
      </c>
      <c r="BJ142" s="30">
        <v>0</v>
      </c>
      <c r="BK142" s="30">
        <v>0</v>
      </c>
      <c r="BL142" s="30">
        <v>0</v>
      </c>
      <c r="BM142" s="30">
        <v>0</v>
      </c>
      <c r="BN142" s="30">
        <v>0</v>
      </c>
      <c r="BO142" s="30">
        <v>0</v>
      </c>
      <c r="BP142" s="30">
        <v>0</v>
      </c>
      <c r="BQ142" s="30">
        <v>0</v>
      </c>
      <c r="BR142" s="30">
        <v>0</v>
      </c>
      <c r="BS142" s="30">
        <v>0</v>
      </c>
      <c r="BT142" s="30">
        <v>0</v>
      </c>
      <c r="BU142" s="30">
        <v>0</v>
      </c>
      <c r="BV142" s="30">
        <f t="shared" si="88"/>
        <v>0</v>
      </c>
      <c r="BW142" s="30">
        <f t="shared" si="89"/>
        <v>0</v>
      </c>
      <c r="BX142" s="30">
        <f t="shared" si="90"/>
        <v>0</v>
      </c>
      <c r="BY142" s="30">
        <f t="shared" si="91"/>
        <v>0</v>
      </c>
      <c r="BZ142" s="30">
        <f t="shared" si="92"/>
        <v>0</v>
      </c>
      <c r="CA142" s="30">
        <f t="shared" si="93"/>
        <v>0</v>
      </c>
      <c r="CB142" s="30">
        <f t="shared" si="94"/>
        <v>0</v>
      </c>
      <c r="CC142" s="30">
        <f t="shared" si="95"/>
        <v>0</v>
      </c>
      <c r="CD142" s="30">
        <f t="shared" si="96"/>
        <v>0</v>
      </c>
      <c r="CE142" s="30">
        <f t="shared" si="97"/>
        <v>0</v>
      </c>
      <c r="CF142" s="30">
        <f t="shared" si="98"/>
        <v>0</v>
      </c>
      <c r="CG142" s="30">
        <f t="shared" si="99"/>
        <v>0</v>
      </c>
      <c r="CH142" s="30">
        <f t="shared" si="100"/>
        <v>0</v>
      </c>
      <c r="CI142" s="30">
        <f t="shared" si="101"/>
        <v>0</v>
      </c>
      <c r="CJ142" s="13" t="s">
        <v>345</v>
      </c>
    </row>
  </sheetData>
  <mergeCells count="33">
    <mergeCell ref="A4:BG4"/>
    <mergeCell ref="A10:BG10"/>
    <mergeCell ref="A11:BG11"/>
    <mergeCell ref="A12:BG12"/>
    <mergeCell ref="A14:A17"/>
    <mergeCell ref="A13:CI13"/>
    <mergeCell ref="BH15:BU15"/>
    <mergeCell ref="BV15:CI15"/>
    <mergeCell ref="CC16:CI16"/>
    <mergeCell ref="A9:BG9"/>
    <mergeCell ref="AT15:BG15"/>
    <mergeCell ref="A7:BG7"/>
    <mergeCell ref="A8:BG8"/>
    <mergeCell ref="A5:BG5"/>
    <mergeCell ref="A6:BG6"/>
    <mergeCell ref="D14:Q15"/>
    <mergeCell ref="C14:C17"/>
    <mergeCell ref="B14:B17"/>
    <mergeCell ref="K16:Q16"/>
    <mergeCell ref="AT16:AZ16"/>
    <mergeCell ref="AF16:AL16"/>
    <mergeCell ref="AM16:AS16"/>
    <mergeCell ref="D16:J16"/>
    <mergeCell ref="R14:AE15"/>
    <mergeCell ref="R16:X16"/>
    <mergeCell ref="Y16:AE16"/>
    <mergeCell ref="AF15:AS15"/>
    <mergeCell ref="AF14:CI14"/>
    <mergeCell ref="CJ14:CJ17"/>
    <mergeCell ref="BA16:BG16"/>
    <mergeCell ref="BH16:BN16"/>
    <mergeCell ref="BO16:BU16"/>
    <mergeCell ref="BV16:CB16"/>
  </mergeCells>
  <pageMargins left="0.70866141732283472" right="0.70866141732283472" top="0.74803149606299213" bottom="0.74803149606299213" header="0.31496062992125984" footer="0.31496062992125984"/>
  <pageSetup paperSize="8" scale="60" fitToWidth="2" orientation="landscape" r:id="rId1"/>
  <headerFooter differentFirst="1">
    <oddHeader>&amp;C&amp;P</oddHeader>
  </headerFooter>
  <colBreaks count="1" manualBreakCount="1">
    <brk id="59" max="1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2016-05-12T07:53:58Z</cp:lastPrinted>
  <dcterms:created xsi:type="dcterms:W3CDTF">2009-07-27T10:10:26Z</dcterms:created>
  <dcterms:modified xsi:type="dcterms:W3CDTF">2017-05-24T07:08:49Z</dcterms:modified>
</cp:coreProperties>
</file>